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645" windowWidth="25875" windowHeight="11805" tabRatio="847" firstSheet="1" activeTab="7"/>
  </bookViews>
  <sheets>
    <sheet name="ТЗ по лоту" sheetId="20" r:id="rId1"/>
    <sheet name="1. Общая информация-1" sheetId="31" r:id="rId2"/>
    <sheet name="Прл2 ТХ-внедорожник 4л" sheetId="32" r:id="rId3"/>
    <sheet name="Прл2 ТХ-внедорожник 2,5л" sheetId="33" r:id="rId4"/>
    <sheet name="Прл2 ТХ-легковой" sheetId="34" r:id="rId5"/>
    <sheet name="Прл2 ТХ-микроавтобус" sheetId="35" r:id="rId6"/>
    <sheet name="Прл3 ПП" sheetId="25" r:id="rId7"/>
    <sheet name="Прл 4 акт аудита" sheetId="30" r:id="rId8"/>
    <sheet name="Календарь" sheetId="8" state="hidden" r:id="rId9"/>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localSheetId="0" hidden="1">Main.SAPF4Help()</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нализ">#REF!</definedName>
    <definedName name="_xlnm.Database">#REF!</definedName>
    <definedName name="ЗАО_ЮКОС__Юганск">#REF!</definedName>
    <definedName name="ййй">#REF!</definedName>
    <definedName name="Кнопка_Выход_Щелкнуть" localSheetId="0">'ТЗ по лоту'!Кнопка_Выход_Щелкнуть</definedName>
    <definedName name="Кнопка_Выход_Щелкнуть">'ТЗ по лоту'!Кнопка_Выход_Щелкнуть</definedName>
    <definedName name="лддж">#REF!</definedName>
    <definedName name="лист">#REF!</definedName>
    <definedName name="лист10">#REF!</definedName>
    <definedName name="лист11">#REF!</definedName>
    <definedName name="Лист12">#REF!</definedName>
    <definedName name="Лист5" localSheetId="0" hidden="1">Main.SAPF4Help()</definedName>
    <definedName name="Лист5" hidden="1">Main.SAPF4Help()</definedName>
    <definedName name="лллллл">#REF!</definedName>
    <definedName name="Наименование_ТП">#REF!</definedName>
    <definedName name="Наличие_УТТ">#REF!</definedName>
    <definedName name="_xlnm.Print_Area" localSheetId="1">'1. Общая информация-1'!$A$1:$A$51</definedName>
    <definedName name="_xlnm.Print_Area" localSheetId="7">'Прл 4 акт аудита'!$A$1:$M$85</definedName>
    <definedName name="_xlnm.Print_Area" localSheetId="3">'Прл2 ТХ-внедорожник 2,5л'!$A$1:$D$48</definedName>
    <definedName name="_xlnm.Print_Area" localSheetId="2">'Прл2 ТХ-внедорожник 4л'!$A$1:$D$48</definedName>
    <definedName name="_xlnm.Print_Area" localSheetId="4">'Прл2 ТХ-легковой'!$A$1:$D$46</definedName>
    <definedName name="_xlnm.Print_Area" localSheetId="5">'Прл2 ТХ-микроавтобус'!$A$1:$D$42</definedName>
    <definedName name="_xlnm.Print_Area" localSheetId="6">'Прл3 ПП'!$A$1:$N$15</definedName>
    <definedName name="_xlnm.Print_Area" localSheetId="0">'ТЗ по лоту'!$A$1:$D$45</definedName>
    <definedName name="_xlnm.Print_Area">#REF!</definedName>
    <definedName name="ппппппппппппп">#REF!</definedName>
    <definedName name="Приложение" localSheetId="0">'ТЗ по лоту'!Приложение</definedName>
    <definedName name="Приложение">'ТЗ по лоту'!Приложение</definedName>
    <definedName name="Приложение2" localSheetId="0">'ТЗ по лоту'!Приложение2</definedName>
    <definedName name="Приложение2">'ТЗ по лоту'!Приложение2</definedName>
    <definedName name="сентябрь" localSheetId="0" hidden="1">Main.SAPF4Help()</definedName>
    <definedName name="сентябрь" hidden="1">Main.SAPF4Help()</definedName>
    <definedName name="Список_Год_Изменение" localSheetId="0">'ТЗ по лоту'!Список_Год_Изменение</definedName>
    <definedName name="Список_Год_Изменение">'ТЗ по лоту'!Список_Год_Изменение</definedName>
    <definedName name="Список_Месяц_Изменение" localSheetId="0">'ТЗ по лоту'!Список_Месяц_Изменение</definedName>
    <definedName name="Список_Месяц_Изменение">'ТЗ по лоту'!Список_Месяц_Изменение</definedName>
    <definedName name="Список_Отчетность_Изменение" localSheetId="0">'ТЗ по лоту'!Список_Отчетность_Изменение</definedName>
    <definedName name="Список_Отчетность_Изменение">'ТЗ по лоту'!Список_Отчетность_Изменение</definedName>
    <definedName name="Список_Период_Изменение" localSheetId="0">'ТЗ по лоту'!Список_Период_Изменение</definedName>
    <definedName name="Список_Период_Изменение">'ТЗ по лоту'!Список_Период_Изменение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 localSheetId="0">'ТЗ по лоту'!Форма5</definedName>
    <definedName name="Форма5">'ТЗ по лоту'!Форма5</definedName>
    <definedName name="х">#REF!</definedName>
  </definedNames>
  <calcPr calcId="125725"/>
</workbook>
</file>

<file path=xl/calcChain.xml><?xml version="1.0" encoding="utf-8"?>
<calcChain xmlns="http://schemas.openxmlformats.org/spreadsheetml/2006/main">
  <c r="G12" i="25"/>
  <c r="M13"/>
  <c r="N13"/>
  <c r="M11"/>
  <c r="M12"/>
  <c r="M10"/>
  <c r="N10" s="1"/>
  <c r="K11"/>
  <c r="K12"/>
  <c r="K13"/>
  <c r="K10"/>
  <c r="I11"/>
  <c r="I12"/>
  <c r="I13"/>
  <c r="I10"/>
  <c r="G11"/>
  <c r="G13"/>
  <c r="G10"/>
  <c r="N11" l="1"/>
  <c r="N12"/>
  <c r="F3" i="8"/>
  <c r="F4"/>
  <c r="F5"/>
  <c r="F15" s="1"/>
  <c r="AL5"/>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N14" i="25" l="1"/>
</calcChain>
</file>

<file path=xl/sharedStrings.xml><?xml version="1.0" encoding="utf-8"?>
<sst xmlns="http://schemas.openxmlformats.org/spreadsheetml/2006/main" count="602" uniqueCount="271">
  <si>
    <t>Всего</t>
  </si>
  <si>
    <t>Январь</t>
  </si>
  <si>
    <t>Февраль</t>
  </si>
  <si>
    <t>Март</t>
  </si>
  <si>
    <t>Апрель</t>
  </si>
  <si>
    <t>Май</t>
  </si>
  <si>
    <t>Июнь</t>
  </si>
  <si>
    <t>Июль</t>
  </si>
  <si>
    <t>Август</t>
  </si>
  <si>
    <t>Сентябрь</t>
  </si>
  <si>
    <t>Октябрь</t>
  </si>
  <si>
    <t>Ноябрь</t>
  </si>
  <si>
    <t>Декабрь</t>
  </si>
  <si>
    <t>раб.</t>
  </si>
  <si>
    <t>суб.</t>
  </si>
  <si>
    <t>вос.</t>
  </si>
  <si>
    <t>праз.</t>
  </si>
  <si>
    <t>р2</t>
  </si>
  <si>
    <t>ЗИМА</t>
  </si>
  <si>
    <t>ЛЕТО</t>
  </si>
  <si>
    <t>р21</t>
  </si>
  <si>
    <t>р4</t>
  </si>
  <si>
    <t>р20</t>
  </si>
  <si>
    <t>р12</t>
  </si>
  <si>
    <t>р15</t>
  </si>
  <si>
    <t>р10</t>
  </si>
  <si>
    <t>Календарь</t>
  </si>
  <si>
    <t>р1</t>
  </si>
  <si>
    <t>р3</t>
  </si>
  <si>
    <t>р5</t>
  </si>
  <si>
    <t>р6</t>
  </si>
  <si>
    <t>р7</t>
  </si>
  <si>
    <t>р8</t>
  </si>
  <si>
    <t>р9</t>
  </si>
  <si>
    <t>р11</t>
  </si>
  <si>
    <t>р13</t>
  </si>
  <si>
    <t>р14</t>
  </si>
  <si>
    <t>р16</t>
  </si>
  <si>
    <t>р17</t>
  </si>
  <si>
    <t>р18</t>
  </si>
  <si>
    <t>р19</t>
  </si>
  <si>
    <t>р22</t>
  </si>
  <si>
    <t>р23</t>
  </si>
  <si>
    <t>р24</t>
  </si>
  <si>
    <t>р25</t>
  </si>
  <si>
    <t>р26</t>
  </si>
  <si>
    <t>р27</t>
  </si>
  <si>
    <t>р28</t>
  </si>
  <si>
    <t>р29</t>
  </si>
  <si>
    <t>р30</t>
  </si>
  <si>
    <t>р31</t>
  </si>
  <si>
    <t>ТЕХНИЧЕСКОЕ ЗАДАНИЕ</t>
  </si>
  <si>
    <t>№ п/п</t>
  </si>
  <si>
    <t>УТВЕРЖДАЮ:</t>
  </si>
  <si>
    <t xml:space="preserve"> </t>
  </si>
  <si>
    <t>ПРОИЗВОДСТВЕННАЯ ПРОГРАММА</t>
  </si>
  <si>
    <t>___________________________</t>
  </si>
  <si>
    <t>Акт №</t>
  </si>
  <si>
    <t>Мы, нижеподписавшиеся:</t>
  </si>
  <si>
    <t xml:space="preserve">Представители ООО "БНГРЭ"   </t>
  </si>
  <si>
    <t xml:space="preserve">                                                      </t>
  </si>
  <si>
    <t>________________________________________________</t>
  </si>
  <si>
    <r>
      <t xml:space="preserve"> </t>
    </r>
    <r>
      <rPr>
        <sz val="8"/>
        <rFont val="Times New Roman"/>
        <family val="1"/>
        <charset val="204"/>
      </rPr>
      <t>Должность                                                                          Ф.И.О.</t>
    </r>
  </si>
  <si>
    <t xml:space="preserve">                     </t>
  </si>
  <si>
    <t>Составили настоящий акт о том, что заявленная к оказанию услуг техника:</t>
  </si>
  <si>
    <t xml:space="preserve"> ____________________________________</t>
  </si>
  <si>
    <t>подпись                                           расшифровка</t>
  </si>
  <si>
    <t>____________________________________</t>
  </si>
  <si>
    <t>Дополнительно к осмотру представлены  производственные мощности, собственные либо в аренде (указать), а именно:</t>
  </si>
  <si>
    <t>___________________________          _______________________________________________________</t>
  </si>
  <si>
    <t>___________________________          ________________________________________________________</t>
  </si>
  <si>
    <t xml:space="preserve">                                                                                            </t>
  </si>
  <si>
    <t xml:space="preserve">                                                                                                     </t>
  </si>
  <si>
    <t>Данный акт не имеет силы без приложения реестра техники для оказания услуг, подписанного со стороны Претендента</t>
  </si>
  <si>
    <t>Тип ТС</t>
  </si>
  <si>
    <t>Марка ТС</t>
  </si>
  <si>
    <t>Рег. Номер ТС</t>
  </si>
  <si>
    <t>Год выпуска</t>
  </si>
  <si>
    <t>Наличие документов (+/-)</t>
  </si>
  <si>
    <t>Наличие аптечки (+/-)</t>
  </si>
  <si>
    <t>наличие тахографа (+/-)</t>
  </si>
  <si>
    <t>Наличие БСМТС (+/-)</t>
  </si>
  <si>
    <t>Примечание:</t>
  </si>
  <si>
    <t>Итого</t>
  </si>
  <si>
    <t>Наличие полиса ОСАГО (срок окончания действия полиса)</t>
  </si>
  <si>
    <t xml:space="preserve">     </t>
  </si>
  <si>
    <t>«____»____________201___г.</t>
  </si>
  <si>
    <t xml:space="preserve">      </t>
  </si>
  <si>
    <t>№ п.п.</t>
  </si>
  <si>
    <t>Лот</t>
  </si>
  <si>
    <t>Необходимое кол-во ТС (минимум)</t>
  </si>
  <si>
    <t xml:space="preserve">ИТОГО: </t>
  </si>
  <si>
    <t>акт технического аудита</t>
  </si>
  <si>
    <t>Категория ТС (формат )</t>
  </si>
  <si>
    <t xml:space="preserve">Лот №1 </t>
  </si>
  <si>
    <t xml:space="preserve">Общая информация о предмете закупки по Лоту №1          </t>
  </si>
  <si>
    <t>Производственная программа</t>
  </si>
  <si>
    <t xml:space="preserve">Представители участника закупки по Лоту №_  </t>
  </si>
  <si>
    <t>Начальник управления
по обеспечению и транспорту</t>
  </si>
  <si>
    <t>________________________/ В.О. Кондратьев</t>
  </si>
  <si>
    <t xml:space="preserve">Вид  работ/услуг: </t>
  </si>
  <si>
    <t xml:space="preserve">Приложения,  требуемые Заказчиком: </t>
  </si>
  <si>
    <t>1.</t>
  </si>
  <si>
    <t>Приложение №1 - Общая информация</t>
  </si>
  <si>
    <t>2.</t>
  </si>
  <si>
    <t>3.</t>
  </si>
  <si>
    <t>Приложение №1 - к техническому заданию</t>
  </si>
  <si>
    <t>общая информация о предмете закупки</t>
  </si>
  <si>
    <t>Начальник ОАиП                                       С.Ю. Соснин</t>
  </si>
  <si>
    <t>Продолжительность рабочей смены (машино-час)</t>
  </si>
  <si>
    <t>11</t>
  </si>
  <si>
    <t>Всего за период, машино-час</t>
  </si>
  <si>
    <t>ПДО № 69-БНГРЭ-2019</t>
  </si>
  <si>
    <t xml:space="preserve">Оказание услуг по перевозке пассажиров автомобильным транспортом </t>
  </si>
  <si>
    <t>РФ, г. Красноярск, Красноярский край, и другие регионы РФ по отдельным заявкам</t>
  </si>
  <si>
    <t>В одностороннем порядке исходя из потребности Заказчика</t>
  </si>
  <si>
    <t>1. Предмет задания</t>
  </si>
  <si>
    <t>2. Период оказания услуг</t>
  </si>
  <si>
    <t>3. Сведения о районе оказания услуг</t>
  </si>
  <si>
    <t>4. Необходимый перечень транспортных средств</t>
  </si>
  <si>
    <t>5. Общие требования к исполнителю услуг</t>
  </si>
  <si>
    <t>6. Требования к качеству выполняемых услуг</t>
  </si>
  <si>
    <t xml:space="preserve">7. Общие требования к транспортным средствам, производственным ресурсам </t>
  </si>
  <si>
    <t>8. Требования к персоналу</t>
  </si>
  <si>
    <t>9. Объем услуг</t>
  </si>
  <si>
    <t>10. Изменение объемов услуг</t>
  </si>
  <si>
    <t>Оказание услуг по перевозке пассажиров автомобильным транспортом</t>
  </si>
  <si>
    <t>дни</t>
  </si>
  <si>
    <t>часы</t>
  </si>
  <si>
    <t>2019 г.</t>
  </si>
  <si>
    <t>2020 г.</t>
  </si>
  <si>
    <t>2021 г.</t>
  </si>
  <si>
    <t>2022 г.</t>
  </si>
  <si>
    <t>Микроавтобус</t>
  </si>
  <si>
    <t xml:space="preserve">технического аудита транспорта, заявленного на оказание услуг по ПДО № 69-БНГРЭ-2019 Лот №1 </t>
  </si>
  <si>
    <t>Легковой автомобиль бизнес-класса</t>
  </si>
  <si>
    <t>Приложение №4 к Техническому заданию</t>
  </si>
  <si>
    <t>(место составления акта)</t>
  </si>
  <si>
    <t>Приложение №3 - к Техническому заданию</t>
  </si>
  <si>
    <t>Технические характеристики</t>
  </si>
  <si>
    <t>Технические характеристики транспортных средств</t>
  </si>
  <si>
    <t>Двигатель:</t>
  </si>
  <si>
    <t>- топливо</t>
  </si>
  <si>
    <t>дизель</t>
  </si>
  <si>
    <t>Экологический класс</t>
  </si>
  <si>
    <t>Евро-5</t>
  </si>
  <si>
    <t>КПП</t>
  </si>
  <si>
    <t>АКПП</t>
  </si>
  <si>
    <t>Положение руля</t>
  </si>
  <si>
    <t>Внешние световые приборы</t>
  </si>
  <si>
    <t>ТС должно быть оснащено внешними световыми приборами (количество, тип, цвет, режим работы и расположения должно соответствовать ГОСТ 8769-91);</t>
  </si>
  <si>
    <t>Кузов</t>
  </si>
  <si>
    <t>Отсутствие очагов коррозии, повреждений</t>
  </si>
  <si>
    <t>Салон</t>
  </si>
  <si>
    <t>Отвечает нормам и правилам санитарной гигиены. Исправное состояние сидений</t>
  </si>
  <si>
    <t>Ремни безопасности</t>
  </si>
  <si>
    <t>Трехточечные; должны быть оборудованы все места для пассажиров и водителя</t>
  </si>
  <si>
    <t>Видеорегистратор</t>
  </si>
  <si>
    <t>Аптечка</t>
  </si>
  <si>
    <t>Огнетушитель</t>
  </si>
  <si>
    <t>Домкрат</t>
  </si>
  <si>
    <t>Запасное колесо</t>
  </si>
  <si>
    <t>Буксировочный трос</t>
  </si>
  <si>
    <t>ГЛОНАСС</t>
  </si>
  <si>
    <t>Требуется. Обеспечить возможность доступа к системе мониторинга (логин, пароль, ключи доступа) для контроля работы транспорта оказывающего услуги через приборы спутниковой навигации.</t>
  </si>
  <si>
    <t>Привод</t>
  </si>
  <si>
    <t>полный</t>
  </si>
  <si>
    <t>Требуется, двусторонний (с двумя видеокамерами)</t>
  </si>
  <si>
    <t>3. Легковой автомобиль бизнес-класса</t>
  </si>
  <si>
    <t>бензин</t>
  </si>
  <si>
    <t>4. Микроавтобус</t>
  </si>
  <si>
    <t>задний</t>
  </si>
  <si>
    <t>Комплектация, включающая в себя</t>
  </si>
  <si>
    <t>Обивка сидений кожей</t>
  </si>
  <si>
    <t>Минимальный дорожный просвет, не менее, мм</t>
  </si>
  <si>
    <t>Цвет кузова</t>
  </si>
  <si>
    <t>Черный</t>
  </si>
  <si>
    <t>Полный</t>
  </si>
  <si>
    <t>Дизель</t>
  </si>
  <si>
    <t>Коврики салона</t>
  </si>
  <si>
    <t>Да</t>
  </si>
  <si>
    <t>Да, полноразмерное</t>
  </si>
  <si>
    <t>- объем, л. (не менее)</t>
  </si>
  <si>
    <t>- Система предупреждения об угрозе фронтального столкновения с функцией автоматического торможения</t>
  </si>
  <si>
    <t>- Боковые подушки безопасности для первого ряда сидений</t>
  </si>
  <si>
    <t>- Передние коленные подушки безопасности для водителя и переднего пассажира</t>
  </si>
  <si>
    <t>- Фронтальные подушки безопасности</t>
  </si>
  <si>
    <t>- Шторки безопасности</t>
  </si>
  <si>
    <t>- Иммобилайзер</t>
  </si>
  <si>
    <t>- Вентиляция передних сидений</t>
  </si>
  <si>
    <t>- Климат-контроль 4-зонный</t>
  </si>
  <si>
    <t>- Подогрев передних/задних сидений</t>
  </si>
  <si>
    <t>- Штатная аудиосистема</t>
  </si>
  <si>
    <t>- Датчики парковки передние/задние</t>
  </si>
  <si>
    <t>- Боковые зеркала заднего вида с подогревом</t>
  </si>
  <si>
    <t>МКПП</t>
  </si>
  <si>
    <t>Противоскользящее, износостойкое</t>
  </si>
  <si>
    <t>Напольное покрытие пассажирского салона</t>
  </si>
  <si>
    <t>Освещение пассажирского салона</t>
  </si>
  <si>
    <t>Сидения</t>
  </si>
  <si>
    <t>- Дополнительный отопитель салона</t>
  </si>
  <si>
    <t>- Боковая подножка</t>
  </si>
  <si>
    <t>Тахограф цифровой</t>
  </si>
  <si>
    <t>передний</t>
  </si>
  <si>
    <t>Левое</t>
  </si>
  <si>
    <t>Черный / белый / синий</t>
  </si>
  <si>
    <t>Требуется, с автоматическим включением</t>
  </si>
  <si>
    <t>С мягкой обивкой, тканевая обшивка (цвет черный)</t>
  </si>
  <si>
    <t>Приложение №2.1 - к Техническому заданию</t>
  </si>
  <si>
    <t>Приложение №2.2 - к Техническому заданию</t>
  </si>
  <si>
    <t>Приложение №2.3 - к Техническому заданию</t>
  </si>
  <si>
    <t>Приложение №2.4 - к Техническому заданию</t>
  </si>
  <si>
    <t>Опыт работы по оказанию аналогичных предмету тендера услуг не менее 3-х лет (предоставить справку за подписью руководителя).
Наличие в штате Исполнителя контрольного механика, осуществляющего выпуск транспорта на линию, либо договора на оказание услуг на месте производства работ.
Наличие собственного медицинского работника на предприятии либо наличие заключенного договор на оказание данных услуг.</t>
  </si>
  <si>
    <t>Применительно к микроавтобусу:
наличие специального разрешения на осуществление деятельности по перевозкам пассажиров и иных лиц автобусами (лицензии) в соответствии с п. 24 ст. 12 Федерального закона от 04.05.2011 № 99-ФЗ «О лицензировании отдельных видов деятельности», «Положения о лицензировании по перевозкам пассажиров и иных лиц автобусами», утв. Постановлением Правительства РФ от 27.02.2019 № 195.</t>
  </si>
  <si>
    <t>Пассажировместимость, чел.</t>
  </si>
  <si>
    <t>8 - 12</t>
  </si>
  <si>
    <t>Комиссионно осмотрена на площадке участника в соответствии с Приложением к ТЗ  Реестр техники:</t>
  </si>
  <si>
    <t>Оснащение внешними световыми приборами (количество, тип, цвет, режим работы и расположения должно соответствовать ГОСТ 8769-91);</t>
  </si>
  <si>
    <t>ТС должно быть укомплектовано автомобильной аптечкой и средствами пожаротушения с действующими сроками использования, исправными домкратами и запасными колесами, буксировочным тросом;</t>
  </si>
  <si>
    <t>В зимний период ТС должно быть укомплектовано автомобильной резиной, согласно требованиям к шинам (ГОСТ Р51709-2001);</t>
  </si>
  <si>
    <t>Исполнитель должен иметь круглосуточную диспетчерскую службу или назначить иных ответственных лиц для круглосуточного взаимодействия (заказчик (отв. лицо) – диспетчер (отв. лицо).
Наличие в штате Исполнителя контрольного механика, осуществляющего выпуск транспорта на линию.</t>
  </si>
  <si>
    <t>4.3. Легковой автомобиль бизнес-класса – 1 ед.;</t>
  </si>
  <si>
    <t>4.4. Микроавтобус – 1 ед.</t>
  </si>
  <si>
    <t>6.1. Безопасное выполнение перевозки – соблюдение «Правил дорожного движения»</t>
  </si>
  <si>
    <t>6.2. Исполнитель обязуется на весь период оказания Услуг обеспечить за свой счет следующее страхование:
6.2.1. Обязательное страхование гражданской ответственности владельцев автотранспортных средств в соответствии с условиями действующего законодательства;
6.2.2. Страхование используемых автотранспортных средств от имущественного ущерба по рискам авто КАСКО.</t>
  </si>
  <si>
    <t>6.4. Перед началом рабочей смены и допуском работников к работе, проводить освидетельствование (предрейсовый медицинский осмотр) работников на предмет отсутствия алкогольного, наркотического или токсического опьянения в объеме и в порядке, установленном в Федеральном законе от 10.12.1995 года № 196-ФЗ «О безопасности дорожного движения», приказе Минздрава РФ от 15.12.2014 г. № 835-н «Об утверждении порядка проведения предсменных, пред-рейсовых и послесменных, послерейсовых медицинских осмотров». Исполнитель обязан не допускать к работе (отстранить от работы) работников, появившихся на рабочем месте в состоянии алкогольного, наркотического или токсического опьянения.</t>
  </si>
  <si>
    <t>Приложение № 1 Требованиям к предмету оферты</t>
  </si>
  <si>
    <t>4.1. Автомобиль-внедорожник, 4WD, объем двигателя не менее 4л., дизель  - 1 ед.;</t>
  </si>
  <si>
    <t>4.2. Автомобиль-внедорожник, 4WD, объем двигателя не менее 2,5л., дизель - 2 ед.;</t>
  </si>
  <si>
    <t>1. Автомобиль-внедорожник</t>
  </si>
  <si>
    <t>2. Автомобиль-внедорожник</t>
  </si>
  <si>
    <t>Автомобиль-внедорожник</t>
  </si>
  <si>
    <t>Автомобиль-внедорожник (4 л)</t>
  </si>
  <si>
    <t xml:space="preserve">- Усилитель экстренного торможения </t>
  </si>
  <si>
    <t xml:space="preserve">- Система курсовой устойчивости </t>
  </si>
  <si>
    <t xml:space="preserve">- Активная антипробуксовочная система </t>
  </si>
  <si>
    <t>- Усилитель экстренного торможения</t>
  </si>
  <si>
    <t xml:space="preserve">- Антипробуксовочная система </t>
  </si>
  <si>
    <t>- Система курсовой устойчивости</t>
  </si>
  <si>
    <t>4.</t>
  </si>
  <si>
    <t>Приложение №4 - Акт технического аудита</t>
  </si>
  <si>
    <t>Приложение №3 - Производственная программа</t>
  </si>
  <si>
    <t>Приложение №2 - Технические характеристики</t>
  </si>
  <si>
    <t>Заявленная стоимость услуг должна включать з/плату водителя, заправку ГСМ, полный страховой пакет (КАСКО, ОСАГО) без ограничения, сезонная замена шин 1 раз в полгода, полное техническое обслуживание, круглосуточная техническая помощь и действовать на протяжении всего периода действия договора.
В случае выбытия ТС по технической неисправности или иным причинам, Исполнитель производит замену аналогичным автомобилем.</t>
  </si>
  <si>
    <t>Доля транспортных средств (далее - ТС), находящихся в собственности (либо в лизинге), предоставляемых Исполнителем, должна быть не менее 80 % общей потребности. Для ТС, находящихся в собственности предоставляются документы, подтверждающие право собственности на ТС; для ТС, находящихся в лизинге дополнительно предоставляется договор лизинга ТС; для ТС, находящихся в аренде, доля которых не должна превышать 20 % общей потребности, предоставляются договоры аренды в составе пакета документов прилагаемых к коммерческому предложению. Собственником ТС является Исполнитель и, в соответствии со ст. 4 ФЗ-89 «Об отходах производства и потребления» и ст. 30 ФЗ-96 «Об охране атмосферного воздуха», собственники выбросов и отходов, образующихся в результате эксплуатации данного ТС является Исполнитель.</t>
  </si>
  <si>
    <t>6.5. При выезде ТС на линию водитель должен иметь документы на право управлять данным ТС, заявку на перевозку от заказчика, страховой полис гражданской ответственности. Водители обязаны иметь опрятный внешний вид, проявлять внимание к просьбам и обращениям пассажиров Заказчика, быть вежливыми и тактичными в общении с ними, выбирать оптимальный маршрут движения.
Согласно Федеральному закону Российской Федерации от 23 февраля 2013 г. N 15-ФЗ  «Об охране здоровья граждан от воздействия окружающего табачного дыма и последствий потребления табака» водителю и пассажирам запрещается курить в салоне автомобиля. 
Водителю запрещается пользоваться мобильными телефонами (в т.ч. для отправки SMS) и иными средствами связи во время движения ТС.</t>
  </si>
  <si>
    <t>6.7. Водителями, перевозящими пассажиров, должен соблюдать  требования о запрете начала движения до тех пор, пока все пассажиры, находящиеся в ТС, не пристегнуты ремнями безопасности.</t>
  </si>
  <si>
    <t>ТС должны отвечать требованиям ГОСТ Р51709-2001 «Автотранспортные средства. Требования к техническому состоянию по условиям БД»;
Исполнитель должен до начала оказания услуг укомплектовать транспорт, не менее 100% состава (аппаратурой спутниковой навигации ГЛОНАСС или ГЛОНАСС/GPS или аналог). Обеспечить возможность доступа к системе мониторинга (логин, пароль, ключи доступа) для контроля работы транспорта оказывающего услуги через приборы спутниковой навигации.</t>
  </si>
  <si>
    <t>Состояние кузова - отсутствие очагов коррозии, повреждений.
Состояние салона - отвечает нормам и правилам санитарной гигиены. Исправное состояние сидений. Салон ТС должен быть чистым, без посторонних запахов, в том числе запахов табачного дыма;</t>
  </si>
  <si>
    <t>Стекла ТС (включая их тонировку) должны соответствовать требованиям  ГОСТ 5727-88;
Оснащение ремнями безопасности - оборудованы все места для пассажиров и водителя;</t>
  </si>
  <si>
    <t>Оснащение ТС двухсторонними видеорегистраторами (с двумя видео камерами);
В случае выбытия ТС по технической неисправности или иным причинам, Исполнитель оперативно производит замену аналогичным автомобилем.</t>
  </si>
  <si>
    <t>Документ, подтверждающий прохождение краш-тестов предлагаемой модели ТС со следующими результатами: общая/сводная оценка не ниже 4-х звезд по следующим методикам: Insurance Institute for Highway Safety (IIHS) - должны соответствовать уровню TOP SAFETY PICK + или TOP SAFETY PICK; NHTSA, Euro NCAP, ANCAP, ADAC.</t>
  </si>
  <si>
    <t>6.3. Услуги оказываются водителями, имеющими практический стаж вождения не менее 3 (трех) лет - для автомобиля-внедорожника и легкового автомобиля бизнес-класса; и не менее 5 (пяти) лет - для микроавтобуса, а также имеющими водительские удостоверения, действующие на территории РФ, для управления конкретной категорией ТС.</t>
  </si>
  <si>
    <t>10</t>
  </si>
  <si>
    <t>6.8. ТС должно поддерживаться в надлежащем состоянии (мойка кузова, чистка салона) – по мере необходимости, но не менее 2 раз в неделю.
Заказчик имеет право проводить периодические, запланированные и согласованные аудиты Исполнителя и его ТС.
При несоблюдении одного из вышеперечисленных требований Заказчик имеет право в любой момент потребовать замены водителя ТС.</t>
  </si>
  <si>
    <t xml:space="preserve">6.6. Предоставлять Заказчику ТС в технически исправном состоянии, без внешних повреждений, заправленное необходимым запасом топлива (бензин, дизельное топливо), иметь допустимый уровень масла и других необходимых эксплуатационных жидкостей (вода, антифриз) и т.д. </t>
  </si>
  <si>
    <t>Объем производственной программы является ориентировочным, и может быть скорректирован Заказчиком исходя из фактической потребности</t>
  </si>
  <si>
    <t>К Акту технического аудита прилагается Чек-лист осмотра ТС</t>
  </si>
  <si>
    <t>- Антипробуксовочная система</t>
  </si>
  <si>
    <t>- Передние коленные подушки безопасности для водителя</t>
  </si>
  <si>
    <t>- Климат-контроль 3-зонный</t>
  </si>
  <si>
    <t>Автомобиль-внедорожник (не менее 2,5 л)</t>
  </si>
  <si>
    <t>с 01.11.2019 г. по 31.10.2022 г.</t>
  </si>
  <si>
    <t>Не ранее 01.11.2017</t>
  </si>
  <si>
    <t>Не ранее 01.11.2015</t>
  </si>
  <si>
    <t>Черный / белый / синий / серебристый / бежевый</t>
  </si>
  <si>
    <t>Автомобиль-внедорожник, 4WD (не ранее 01.11.2017 г.в.) - 1 ед.;
Необходимые тех. условия: дизельный двигатель, объем не менее 4 л., пригодный для эксплуатации в условиях Крайнего Севера, с движением по зимним автодорогам,  цвет – черный.</t>
  </si>
  <si>
    <t>Автомобиль-внедорожник, 4WD (не ранее 01.11.2017 г.в.) - 2 ед.;
Необходимые тех. условия: дизельный двигатель, объем не менее 2,5 л., пригодный для эксплуатации в условиях Крайнего Севера, с движением по зимним автодорогам,  цвет – черный/белый/синий.</t>
  </si>
  <si>
    <t>Легковой автомобиль бизнес-класса (не ранее 01.11.2017 г.в.) - 1 ед.;
Необходимые тех. условия: бензиновый двигатель, обивка сидений кожей, цвет – черный/белый/синий.</t>
  </si>
  <si>
    <t>Микроавтобус (не ранее 01.11.2015 г.в.) - 1 ед.;
Необходимые тех. условия: пассажировместимость не менее 9 человек, дизельный двигатель, отопитель пассажирского салона, цвет – черный/белый/синий/серебристый/бежевый.</t>
  </si>
  <si>
    <t>Указан в Приложении №3 (Производственная программа). Вся информация об объемах работ/услуг является предварительной и ориентировочной и может быть уменьшена в зависимости от изменения производственной программы, как на этапе заключения договора, так и в процессе его исполнения без увеличения единичных расценок. Ориентировочный среднесуточный пробег 1 транспортного средства составляет 120 км.</t>
  </si>
</sst>
</file>

<file path=xl/styles.xml><?xml version="1.0" encoding="utf-8"?>
<styleSheet xmlns="http://schemas.openxmlformats.org/spreadsheetml/2006/main">
  <numFmts count="9">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s>
  <fonts count="55">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font>
    <font>
      <sz val="10"/>
      <name val="Arial Cyr"/>
      <family val="2"/>
      <charset val="204"/>
    </font>
    <font>
      <sz val="10"/>
      <color indexed="8"/>
      <name val="Arial"/>
      <family val="2"/>
      <charset val="204"/>
    </font>
    <font>
      <sz val="10"/>
      <name val="Times New Roman CYR"/>
      <charset val="204"/>
    </font>
    <font>
      <sz val="14"/>
      <name val="Times New Roman"/>
      <family val="1"/>
      <charset val="204"/>
    </font>
    <font>
      <b/>
      <sz val="12"/>
      <name val="Times New Roman"/>
      <family val="1"/>
      <charset val="204"/>
    </font>
    <font>
      <sz val="12"/>
      <name val="Times New Roman"/>
      <family val="1"/>
      <charset val="204"/>
    </font>
    <font>
      <sz val="12"/>
      <color indexed="8"/>
      <name val="Times New Roman"/>
      <family val="1"/>
      <charset val="204"/>
    </font>
    <font>
      <b/>
      <sz val="14"/>
      <name val="Times New Roman"/>
      <family val="1"/>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8"/>
      <name val="Times New Roman"/>
      <family val="1"/>
      <charset val="204"/>
    </font>
    <font>
      <sz val="10"/>
      <color indexed="8"/>
      <name val="Arial"/>
      <family val="2"/>
    </font>
    <font>
      <sz val="10"/>
      <color indexed="10"/>
      <name val="Arial"/>
      <family val="2"/>
    </font>
    <font>
      <sz val="11"/>
      <color indexed="8"/>
      <name val="Calibri"/>
      <family val="2"/>
    </font>
    <font>
      <sz val="10"/>
      <name val="TimesET"/>
    </font>
    <font>
      <sz val="9"/>
      <name val="Arial Cyr"/>
      <charset val="204"/>
    </font>
    <font>
      <b/>
      <sz val="22"/>
      <name val="Times New Roman"/>
      <family val="1"/>
      <charset val="204"/>
    </font>
    <font>
      <b/>
      <sz val="11"/>
      <name val="Times New Roman"/>
      <family val="1"/>
      <charset val="204"/>
    </font>
    <font>
      <sz val="10"/>
      <name val="Times New Roman"/>
      <family val="1"/>
    </font>
    <font>
      <sz val="14"/>
      <color indexed="10"/>
      <name val="Times New Roman"/>
      <family val="1"/>
    </font>
    <font>
      <sz val="14"/>
      <color indexed="12"/>
      <name val="Times New Roman"/>
      <family val="1"/>
      <charset val="204"/>
    </font>
    <font>
      <sz val="14"/>
      <color indexed="10"/>
      <name val="Times New Roman"/>
      <family val="1"/>
      <charset val="204"/>
    </font>
    <font>
      <b/>
      <sz val="12"/>
      <color indexed="12"/>
      <name val="Times New Roman"/>
      <family val="1"/>
      <charset val="204"/>
    </font>
    <font>
      <u/>
      <sz val="14"/>
      <color indexed="12"/>
      <name val="Times New Roman"/>
      <family val="1"/>
      <charset val="204"/>
    </font>
    <font>
      <sz val="8"/>
      <name val="Calibri"/>
      <family val="2"/>
      <charset val="204"/>
    </font>
    <font>
      <sz val="11"/>
      <name val="Times New Roman"/>
      <family val="1"/>
      <charset val="204"/>
    </font>
    <font>
      <sz val="10"/>
      <name val="Times New Roman Cyr"/>
      <family val="1"/>
      <charset val="204"/>
    </font>
    <font>
      <b/>
      <sz val="10"/>
      <name val="Times New Roman"/>
      <family val="1"/>
      <charset val="204"/>
    </font>
    <font>
      <sz val="14"/>
      <color indexed="8"/>
      <name val="Times New Roman"/>
      <family val="1"/>
      <charset val="204"/>
    </font>
    <font>
      <i/>
      <sz val="11"/>
      <name val="Times New Roman"/>
      <family val="1"/>
      <charset val="204"/>
    </font>
    <font>
      <b/>
      <sz val="10"/>
      <name val="Arial"/>
      <family val="2"/>
      <charset val="204"/>
    </font>
    <font>
      <sz val="8"/>
      <name val="Arial"/>
      <family val="2"/>
      <charset val="204"/>
    </font>
    <font>
      <sz val="22"/>
      <name val="Times New Roman"/>
      <family val="1"/>
      <charset val="204"/>
    </font>
    <font>
      <b/>
      <sz val="8"/>
      <name val="Times New Roman"/>
      <family val="1"/>
      <charset val="204"/>
    </font>
    <font>
      <sz val="13"/>
      <name val="Times New Roman"/>
      <family val="1"/>
      <charset val="204"/>
    </font>
    <font>
      <b/>
      <sz val="14"/>
      <color indexed="8"/>
      <name val="Times New Roman"/>
      <family val="1"/>
      <charset val="204"/>
    </font>
    <font>
      <sz val="12"/>
      <color indexed="10"/>
      <name val="Arial"/>
      <family val="2"/>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1"/>
      <color theme="1"/>
      <name val="Calibri"/>
      <family val="2"/>
      <scheme val="minor"/>
    </font>
    <font>
      <sz val="10"/>
      <color rgb="FFFF0000"/>
      <name val="Times New Roman"/>
      <family val="1"/>
      <charset val="204"/>
    </font>
    <font>
      <sz val="12"/>
      <color theme="1"/>
      <name val="Times New Roman"/>
      <family val="1"/>
      <charset val="204"/>
    </font>
    <font>
      <b/>
      <sz val="16"/>
      <color rgb="FF0000FF"/>
      <name val="Times New Roman"/>
      <family val="1"/>
      <charset val="204"/>
    </font>
    <font>
      <b/>
      <sz val="12"/>
      <color rgb="FFFF0000"/>
      <name val="Times New Roman"/>
      <family val="1"/>
      <charset val="204"/>
    </font>
    <font>
      <sz val="12"/>
      <color rgb="FFFF0000"/>
      <name val="Times New Roman"/>
      <family val="1"/>
      <charset val="204"/>
    </font>
  </fonts>
  <fills count="11">
    <fill>
      <patternFill patternType="none"/>
    </fill>
    <fill>
      <patternFill patternType="gray125"/>
    </fill>
    <fill>
      <patternFill patternType="solid">
        <fgColor indexed="41"/>
      </patternFill>
    </fill>
    <fill>
      <patternFill patternType="solid">
        <fgColor indexed="26"/>
      </patternFill>
    </fill>
    <fill>
      <patternFill patternType="solid">
        <fgColor indexed="9"/>
      </patternFill>
    </fill>
    <fill>
      <patternFill patternType="solid">
        <fgColor indexed="22"/>
      </patternFill>
    </fill>
    <fill>
      <patternFill patternType="solid">
        <fgColor indexed="9"/>
        <bgColor indexed="64"/>
      </patternFill>
    </fill>
    <fill>
      <patternFill patternType="solid">
        <fgColor indexed="51"/>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45">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bottom style="medium">
        <color indexed="64"/>
      </bottom>
      <diagonal/>
    </border>
  </borders>
  <cellStyleXfs count="280">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4" fontId="35" fillId="0" borderId="0">
      <alignment vertical="center"/>
    </xf>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20" fillId="2" borderId="1" applyNumberFormat="0" applyProtection="0">
      <alignment horizontal="right" vertical="center"/>
    </xf>
    <xf numFmtId="4" fontId="20" fillId="2" borderId="1" applyNumberFormat="0" applyProtection="0">
      <alignment horizontal="left" vertical="center" wrapText="1" indent="1"/>
    </xf>
    <xf numFmtId="4" fontId="21" fillId="0" borderId="1" applyNumberFormat="0" applyProtection="0">
      <alignment horizontal="right" vertical="center"/>
    </xf>
    <xf numFmtId="0" fontId="3" fillId="3" borderId="0" applyNumberFormat="0" applyFont="0" applyBorder="0" applyAlignment="0" applyProtection="0"/>
    <xf numFmtId="0" fontId="3" fillId="4" borderId="0" applyNumberFormat="0" applyFont="0" applyBorder="0" applyAlignment="0" applyProtection="0"/>
    <xf numFmtId="0" fontId="3" fillId="5" borderId="0" applyNumberFormat="0" applyFont="0" applyBorder="0" applyAlignment="0" applyProtection="0"/>
    <xf numFmtId="0" fontId="3" fillId="0" borderId="0" applyNumberFormat="0" applyFont="0" applyFill="0" applyBorder="0" applyAlignment="0" applyProtection="0"/>
    <xf numFmtId="0" fontId="3" fillId="5"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alignment vertical="top"/>
      <protection locked="0"/>
    </xf>
    <xf numFmtId="0" fontId="2" fillId="0" borderId="0"/>
    <xf numFmtId="0" fontId="49" fillId="0" borderId="0"/>
    <xf numFmtId="0" fontId="2" fillId="0" borderId="0"/>
    <xf numFmtId="0" fontId="22" fillId="0" borderId="0"/>
    <xf numFmtId="0" fontId="1" fillId="0" borderId="0"/>
    <xf numFmtId="0" fontId="1" fillId="0" borderId="0"/>
    <xf numFmtId="0" fontId="49" fillId="0" borderId="0"/>
    <xf numFmtId="0" fontId="3" fillId="0" borderId="0"/>
    <xf numFmtId="0" fontId="3" fillId="0" borderId="0"/>
    <xf numFmtId="0" fontId="3" fillId="0" borderId="0"/>
    <xf numFmtId="0" fontId="3" fillId="0" borderId="0"/>
    <xf numFmtId="0" fontId="46" fillId="0" borderId="0"/>
    <xf numFmtId="0" fontId="46" fillId="0" borderId="0"/>
    <xf numFmtId="0" fontId="3" fillId="0" borderId="0"/>
    <xf numFmtId="0" fontId="3" fillId="0" borderId="0"/>
    <xf numFmtId="0" fontId="46" fillId="0" borderId="0"/>
    <xf numFmtId="0" fontId="15" fillId="0" borderId="0" applyNumberFormat="0">
      <protection locked="0"/>
    </xf>
    <xf numFmtId="0" fontId="15" fillId="0" borderId="0" applyNumberFormat="0">
      <protection locked="0"/>
    </xf>
    <xf numFmtId="0" fontId="2" fillId="0" borderId="0"/>
    <xf numFmtId="0" fontId="1" fillId="0" borderId="0"/>
    <xf numFmtId="0" fontId="5" fillId="0" borderId="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0" fontId="5" fillId="0" borderId="0"/>
    <xf numFmtId="0" fontId="3" fillId="0" borderId="0"/>
    <xf numFmtId="165" fontId="23" fillId="0" borderId="0" applyFont="0" applyFill="0" applyBorder="0" applyAlignment="0" applyProtection="0"/>
    <xf numFmtId="3" fontId="24" fillId="0" borderId="2" applyFont="0" applyBorder="0">
      <alignment horizontal="right"/>
      <protection locked="0"/>
    </xf>
    <xf numFmtId="171" fontId="2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235">
    <xf numFmtId="0" fontId="0" fillId="0" borderId="0" xfId="0"/>
    <xf numFmtId="3" fontId="17" fillId="0" borderId="3" xfId="265" applyNumberFormat="1" applyFont="1" applyFill="1" applyBorder="1" applyAlignment="1" applyProtection="1">
      <alignment horizontal="center" vertical="center" wrapText="1"/>
    </xf>
    <xf numFmtId="3" fontId="17" fillId="0" borderId="4" xfId="265" applyNumberFormat="1" applyFont="1" applyFill="1" applyBorder="1" applyAlignment="1" applyProtection="1">
      <alignment horizontal="center" vertical="center" wrapText="1"/>
    </xf>
    <xf numFmtId="3" fontId="17" fillId="0" borderId="5" xfId="265" applyNumberFormat="1" applyFont="1" applyFill="1" applyBorder="1" applyAlignment="1" applyProtection="1">
      <alignment horizontal="center" vertical="center" wrapText="1"/>
    </xf>
    <xf numFmtId="3" fontId="17" fillId="0" borderId="6" xfId="265" applyNumberFormat="1" applyFont="1" applyFill="1" applyBorder="1" applyAlignment="1" applyProtection="1">
      <alignment horizontal="center" vertical="center" wrapText="1"/>
    </xf>
    <xf numFmtId="3" fontId="17" fillId="0" borderId="7" xfId="265" applyNumberFormat="1" applyFont="1" applyFill="1" applyBorder="1" applyAlignment="1" applyProtection="1">
      <alignment horizontal="center" vertical="center" wrapText="1"/>
    </xf>
    <xf numFmtId="3" fontId="17" fillId="0" borderId="8" xfId="265" applyNumberFormat="1" applyFont="1" applyFill="1" applyBorder="1" applyAlignment="1" applyProtection="1">
      <alignment horizontal="center" vertical="center" wrapText="1"/>
    </xf>
    <xf numFmtId="3" fontId="18" fillId="0" borderId="9" xfId="265" applyNumberFormat="1" applyFont="1" applyFill="1" applyBorder="1" applyAlignment="1" applyProtection="1">
      <alignment horizontal="center" vertical="center" wrapText="1"/>
    </xf>
    <xf numFmtId="3" fontId="18" fillId="0" borderId="10" xfId="265" applyNumberFormat="1" applyFont="1" applyFill="1" applyBorder="1" applyAlignment="1" applyProtection="1">
      <alignment horizontal="center" vertical="center" wrapText="1"/>
    </xf>
    <xf numFmtId="3" fontId="18" fillId="0" borderId="8" xfId="265" applyNumberFormat="1" applyFont="1" applyFill="1" applyBorder="1" applyAlignment="1" applyProtection="1">
      <alignment horizontal="center" vertical="center" wrapText="1"/>
    </xf>
    <xf numFmtId="3" fontId="18" fillId="0" borderId="11" xfId="265" applyNumberFormat="1" applyFont="1" applyFill="1" applyBorder="1" applyAlignment="1" applyProtection="1">
      <alignment horizontal="center" vertical="center" wrapText="1"/>
    </xf>
    <xf numFmtId="0" fontId="15" fillId="0" borderId="0" xfId="247" applyFont="1" applyAlignment="1">
      <alignment vertical="center"/>
    </xf>
    <xf numFmtId="3" fontId="17" fillId="0" borderId="12" xfId="265" applyNumberFormat="1" applyFont="1" applyFill="1" applyBorder="1" applyAlignment="1" applyProtection="1">
      <alignment horizontal="center" vertical="center" wrapText="1"/>
    </xf>
    <xf numFmtId="3" fontId="17" fillId="0" borderId="13" xfId="265" applyNumberFormat="1" applyFont="1" applyFill="1" applyBorder="1" applyAlignment="1" applyProtection="1">
      <alignment horizontal="center" vertical="center" wrapText="1"/>
    </xf>
    <xf numFmtId="3" fontId="17" fillId="0" borderId="14" xfId="265" applyNumberFormat="1" applyFont="1" applyFill="1" applyBorder="1" applyAlignment="1" applyProtection="1">
      <alignment horizontal="center" vertical="center" wrapText="1"/>
    </xf>
    <xf numFmtId="0" fontId="15" fillId="0" borderId="0" xfId="247" applyFont="1" applyAlignment="1">
      <alignment horizontal="center" vertical="center" wrapText="1"/>
    </xf>
    <xf numFmtId="0" fontId="15" fillId="0" borderId="15" xfId="247" applyFont="1" applyBorder="1" applyAlignment="1">
      <alignment vertical="center"/>
    </xf>
    <xf numFmtId="0" fontId="15" fillId="0" borderId="13" xfId="247" applyFont="1" applyBorder="1" applyAlignment="1">
      <alignment horizontal="center" vertical="center"/>
    </xf>
    <xf numFmtId="0" fontId="15" fillId="0" borderId="14" xfId="247" applyFont="1" applyBorder="1" applyAlignment="1">
      <alignment horizontal="center" vertical="center"/>
    </xf>
    <xf numFmtId="0" fontId="15" fillId="0" borderId="12" xfId="247" applyFont="1" applyBorder="1" applyAlignment="1">
      <alignment horizontal="center" vertical="center"/>
    </xf>
    <xf numFmtId="0" fontId="2" fillId="0" borderId="13" xfId="247" applyBorder="1" applyAlignment="1">
      <alignment horizontal="center"/>
    </xf>
    <xf numFmtId="0" fontId="2" fillId="0" borderId="14" xfId="247" applyBorder="1" applyAlignment="1">
      <alignment horizontal="center"/>
    </xf>
    <xf numFmtId="0" fontId="2" fillId="0" borderId="12" xfId="247" applyBorder="1" applyAlignment="1">
      <alignment horizontal="center"/>
    </xf>
    <xf numFmtId="0" fontId="15" fillId="0" borderId="5" xfId="247" applyFont="1" applyBorder="1" applyAlignment="1">
      <alignment horizontal="center" vertical="center"/>
    </xf>
    <xf numFmtId="0" fontId="15" fillId="0" borderId="16" xfId="247" applyFont="1" applyBorder="1" applyAlignment="1">
      <alignment horizontal="left" vertical="center"/>
    </xf>
    <xf numFmtId="0" fontId="15" fillId="0" borderId="17" xfId="247" applyFont="1" applyBorder="1" applyAlignment="1">
      <alignment horizontal="center" vertical="center"/>
    </xf>
    <xf numFmtId="0" fontId="15" fillId="0" borderId="18" xfId="247" applyFont="1" applyBorder="1" applyAlignment="1">
      <alignment horizontal="center" vertical="center"/>
    </xf>
    <xf numFmtId="0" fontId="15" fillId="0" borderId="19" xfId="247" applyFont="1" applyBorder="1" applyAlignment="1">
      <alignment horizontal="center" vertical="center"/>
    </xf>
    <xf numFmtId="0" fontId="2" fillId="0" borderId="17" xfId="247" applyBorder="1" applyAlignment="1">
      <alignment horizontal="center"/>
    </xf>
    <xf numFmtId="0" fontId="2" fillId="0" borderId="18" xfId="247" applyBorder="1" applyAlignment="1">
      <alignment horizontal="center"/>
    </xf>
    <xf numFmtId="0" fontId="2" fillId="0" borderId="19" xfId="247" applyBorder="1" applyAlignment="1">
      <alignment horizontal="center"/>
    </xf>
    <xf numFmtId="0" fontId="15" fillId="0" borderId="20" xfId="247" applyFont="1" applyBorder="1" applyAlignment="1">
      <alignment horizontal="center" vertical="center"/>
    </xf>
    <xf numFmtId="0" fontId="15" fillId="6" borderId="0" xfId="263" applyFill="1">
      <protection locked="0"/>
    </xf>
    <xf numFmtId="0" fontId="15" fillId="6" borderId="0" xfId="263" applyFont="1" applyFill="1">
      <protection locked="0"/>
    </xf>
    <xf numFmtId="0" fontId="15" fillId="0" borderId="0" xfId="263">
      <protection locked="0"/>
    </xf>
    <xf numFmtId="0" fontId="15" fillId="6" borderId="0" xfId="263" applyNumberFormat="1" applyFill="1" applyBorder="1">
      <protection locked="0"/>
    </xf>
    <xf numFmtId="0" fontId="15" fillId="6" borderId="0" xfId="263" applyFill="1" applyBorder="1" applyAlignment="1">
      <alignment horizontal="center" vertical="center"/>
      <protection locked="0"/>
    </xf>
    <xf numFmtId="0" fontId="28" fillId="6" borderId="0" xfId="263" applyFont="1" applyFill="1" applyAlignment="1">
      <alignment vertical="center" wrapText="1"/>
      <protection locked="0"/>
    </xf>
    <xf numFmtId="0" fontId="16" fillId="6" borderId="0" xfId="263" applyFont="1" applyFill="1" applyBorder="1" applyAlignment="1">
      <alignment vertical="center"/>
      <protection locked="0"/>
    </xf>
    <xf numFmtId="0" fontId="14" fillId="6" borderId="0" xfId="263" applyNumberFormat="1" applyFont="1" applyFill="1" applyAlignment="1">
      <alignment horizontal="left"/>
      <protection locked="0"/>
    </xf>
    <xf numFmtId="0" fontId="15" fillId="6" borderId="0" xfId="263" applyNumberFormat="1" applyFill="1">
      <protection locked="0"/>
    </xf>
    <xf numFmtId="0" fontId="26" fillId="6" borderId="0" xfId="263" applyNumberFormat="1" applyFont="1" applyFill="1" applyAlignment="1">
      <alignment horizontal="left"/>
      <protection locked="0"/>
    </xf>
    <xf numFmtId="0" fontId="19" fillId="6" borderId="0" xfId="263" applyFont="1" applyFill="1" applyBorder="1" applyAlignment="1">
      <protection locked="0"/>
    </xf>
    <xf numFmtId="0" fontId="29" fillId="6" borderId="0" xfId="263" applyFont="1" applyFill="1" applyAlignment="1">
      <alignment vertical="center" wrapText="1"/>
      <protection locked="0"/>
    </xf>
    <xf numFmtId="0" fontId="30" fillId="6" borderId="0" xfId="263" applyFont="1" applyFill="1" applyAlignment="1">
      <alignment vertical="center" wrapText="1"/>
      <protection locked="0"/>
    </xf>
    <xf numFmtId="0" fontId="27" fillId="6" borderId="0" xfId="263" applyFont="1" applyFill="1">
      <protection locked="0"/>
    </xf>
    <xf numFmtId="0" fontId="28" fillId="6" borderId="0" xfId="263" applyFont="1" applyFill="1" applyAlignment="1">
      <alignment horizontal="left" vertical="center" wrapText="1"/>
      <protection locked="0"/>
    </xf>
    <xf numFmtId="0" fontId="10" fillId="6" borderId="0" xfId="263" applyFont="1" applyFill="1" applyAlignment="1">
      <protection locked="0"/>
    </xf>
    <xf numFmtId="0" fontId="10" fillId="6" borderId="0" xfId="263" applyFont="1" applyFill="1" applyAlignment="1">
      <alignment horizontal="center" vertical="center"/>
      <protection locked="0"/>
    </xf>
    <xf numFmtId="0" fontId="10" fillId="6" borderId="0" xfId="263" applyFont="1" applyFill="1">
      <protection locked="0"/>
    </xf>
    <xf numFmtId="0" fontId="10" fillId="0" borderId="0" xfId="263" applyFont="1">
      <protection locked="0"/>
    </xf>
    <xf numFmtId="0" fontId="10" fillId="6" borderId="0" xfId="263" applyFont="1" applyFill="1" applyAlignment="1">
      <alignment horizontal="left"/>
      <protection locked="0"/>
    </xf>
    <xf numFmtId="0" fontId="15" fillId="0" borderId="0" xfId="263" applyNumberFormat="1" applyFont="1">
      <protection locked="0"/>
    </xf>
    <xf numFmtId="0" fontId="15" fillId="0" borderId="0" xfId="263" applyFont="1" applyFill="1" applyAlignment="1">
      <alignment horizontal="center" vertical="center"/>
      <protection locked="0"/>
    </xf>
    <xf numFmtId="0" fontId="15" fillId="0" borderId="0" xfId="263" applyFont="1" applyFill="1">
      <protection locked="0"/>
    </xf>
    <xf numFmtId="0" fontId="15" fillId="0" borderId="0" xfId="263" applyNumberFormat="1">
      <protection locked="0"/>
    </xf>
    <xf numFmtId="0" fontId="15" fillId="0" borderId="0" xfId="263" applyFill="1" applyAlignment="1">
      <alignment horizontal="center" vertical="center"/>
      <protection locked="0"/>
    </xf>
    <xf numFmtId="0" fontId="15" fillId="0" borderId="0" xfId="263" applyFill="1">
      <protection locked="0"/>
    </xf>
    <xf numFmtId="0" fontId="15" fillId="6" borderId="0" xfId="263" applyFill="1" applyAlignment="1">
      <alignment horizontal="center" vertical="center"/>
      <protection locked="0"/>
    </xf>
    <xf numFmtId="0" fontId="10" fillId="6" borderId="0" xfId="263" applyNumberFormat="1" applyFont="1" applyFill="1">
      <protection locked="0"/>
    </xf>
    <xf numFmtId="0" fontId="14" fillId="6" borderId="0" xfId="263" applyFont="1" applyFill="1">
      <protection locked="0"/>
    </xf>
    <xf numFmtId="0" fontId="31" fillId="6" borderId="0" xfId="0" applyFont="1" applyFill="1" applyAlignment="1">
      <alignment horizontal="justify" vertical="top" wrapText="1"/>
    </xf>
    <xf numFmtId="0" fontId="13" fillId="0" borderId="0" xfId="0" applyFont="1" applyFill="1" applyAlignment="1">
      <alignment horizontal="justify" vertical="top" wrapText="1"/>
    </xf>
    <xf numFmtId="0" fontId="13" fillId="0" borderId="0" xfId="0" applyFont="1" applyFill="1" applyAlignment="1">
      <alignment horizontal="right"/>
    </xf>
    <xf numFmtId="0" fontId="29" fillId="6" borderId="0" xfId="263" applyFont="1" applyFill="1" applyAlignment="1">
      <protection locked="0"/>
    </xf>
    <xf numFmtId="0" fontId="29" fillId="6" borderId="0" xfId="263" applyFont="1" applyFill="1" applyAlignment="1">
      <alignment horizontal="left"/>
      <protection locked="0"/>
    </xf>
    <xf numFmtId="0" fontId="29" fillId="6" borderId="0" xfId="263" applyFont="1" applyFill="1">
      <protection locked="0"/>
    </xf>
    <xf numFmtId="0" fontId="15" fillId="6" borderId="0" xfId="263" applyNumberFormat="1" applyFont="1" applyFill="1">
      <protection locked="0"/>
    </xf>
    <xf numFmtId="0" fontId="15" fillId="6" borderId="0" xfId="263" applyFont="1" applyFill="1" applyAlignment="1">
      <alignment horizontal="center" vertical="center"/>
      <protection locked="0"/>
    </xf>
    <xf numFmtId="0" fontId="32" fillId="6" borderId="0" xfId="245" applyFont="1" applyFill="1" applyAlignment="1" applyProtection="1">
      <alignment horizontal="left" vertical="center" wrapText="1"/>
      <protection locked="0"/>
    </xf>
    <xf numFmtId="0" fontId="10" fillId="9" borderId="0" xfId="263" applyFont="1" applyFill="1" applyBorder="1" applyAlignment="1">
      <alignment horizontal="left"/>
      <protection locked="0"/>
    </xf>
    <xf numFmtId="0" fontId="29" fillId="9" borderId="0" xfId="263" applyFont="1" applyFill="1" applyAlignment="1">
      <alignment vertical="center" wrapText="1"/>
      <protection locked="0"/>
    </xf>
    <xf numFmtId="0" fontId="10" fillId="0" borderId="0" xfId="263" applyNumberFormat="1" applyFont="1" applyAlignment="1">
      <protection locked="0"/>
    </xf>
    <xf numFmtId="0" fontId="10" fillId="9" borderId="0" xfId="264" applyNumberFormat="1" applyFont="1" applyFill="1" applyAlignment="1">
      <alignment horizontal="left"/>
      <protection locked="0"/>
    </xf>
    <xf numFmtId="0" fontId="37" fillId="6" borderId="0" xfId="266" applyFont="1" applyFill="1" applyAlignment="1">
      <alignment vertical="top" wrapText="1"/>
    </xf>
    <xf numFmtId="0" fontId="10" fillId="0" borderId="0" xfId="263" applyNumberFormat="1" applyFont="1" applyAlignment="1">
      <alignment horizontal="right" wrapText="1"/>
      <protection locked="0"/>
    </xf>
    <xf numFmtId="0" fontId="11" fillId="0" borderId="0" xfId="263" applyNumberFormat="1" applyFont="1" applyFill="1" applyBorder="1" applyAlignment="1">
      <alignment horizontal="center" vertical="center" wrapText="1"/>
      <protection locked="0"/>
    </xf>
    <xf numFmtId="0" fontId="0" fillId="0" borderId="9" xfId="0" applyBorder="1"/>
    <xf numFmtId="0" fontId="0" fillId="0" borderId="17" xfId="0" applyBorder="1"/>
    <xf numFmtId="0" fontId="12" fillId="0" borderId="0" xfId="0" applyFont="1" applyAlignment="1">
      <alignment horizontal="right" vertical="center"/>
    </xf>
    <xf numFmtId="0" fontId="50" fillId="0" borderId="0" xfId="0" applyFont="1"/>
    <xf numFmtId="0" fontId="12" fillId="0" borderId="0" xfId="0" applyFont="1" applyAlignment="1">
      <alignment vertical="center"/>
    </xf>
    <xf numFmtId="0" fontId="12" fillId="0" borderId="0" xfId="0" applyFont="1" applyAlignment="1">
      <alignment horizontal="left" vertical="center"/>
    </xf>
    <xf numFmtId="0" fontId="12" fillId="9" borderId="0" xfId="0" applyFont="1" applyFill="1" applyAlignment="1">
      <alignment vertical="center"/>
    </xf>
    <xf numFmtId="0" fontId="0" fillId="9" borderId="0" xfId="0" applyFill="1"/>
    <xf numFmtId="0" fontId="34" fillId="9" borderId="0" xfId="0" applyFont="1" applyFill="1" applyAlignment="1">
      <alignment vertical="center"/>
    </xf>
    <xf numFmtId="0" fontId="19" fillId="9" borderId="0" xfId="0" applyFont="1" applyFill="1" applyAlignment="1">
      <alignment horizontal="left" vertical="center"/>
    </xf>
    <xf numFmtId="0" fontId="34" fillId="9" borderId="0" xfId="0" applyFont="1" applyFill="1" applyAlignment="1">
      <alignment horizontal="left" vertical="center"/>
    </xf>
    <xf numFmtId="0" fontId="15" fillId="9" borderId="0" xfId="0" applyFont="1" applyFill="1" applyAlignment="1">
      <alignment vertical="center"/>
    </xf>
    <xf numFmtId="0" fontId="34" fillId="0" borderId="0" xfId="0" applyFont="1" applyAlignment="1">
      <alignment vertical="center"/>
    </xf>
    <xf numFmtId="0" fontId="3" fillId="0" borderId="0" xfId="0" applyFont="1" applyAlignment="1">
      <alignment horizontal="center"/>
    </xf>
    <xf numFmtId="0" fontId="0" fillId="0" borderId="0" xfId="0" applyAlignment="1">
      <alignment horizontal="center"/>
    </xf>
    <xf numFmtId="0" fontId="40" fillId="0" borderId="0" xfId="0" applyFont="1" applyAlignment="1">
      <alignment horizontal="center" vertical="top"/>
    </xf>
    <xf numFmtId="0" fontId="15" fillId="9" borderId="14" xfId="0" applyFont="1" applyFill="1" applyBorder="1" applyAlignment="1">
      <alignment horizontal="center" vertical="center" wrapText="1"/>
    </xf>
    <xf numFmtId="0" fontId="42" fillId="9" borderId="21" xfId="0" applyFont="1" applyFill="1" applyBorder="1" applyAlignment="1">
      <alignment horizontal="center" vertical="center" wrapText="1"/>
    </xf>
    <xf numFmtId="0" fontId="0" fillId="0" borderId="13" xfId="0" applyBorder="1"/>
    <xf numFmtId="0" fontId="15" fillId="9" borderId="14" xfId="0" applyFont="1" applyFill="1" applyBorder="1" applyAlignment="1">
      <alignment vertical="center" wrapText="1"/>
    </xf>
    <xf numFmtId="0" fontId="0" fillId="0" borderId="0" xfId="0" applyAlignment="1">
      <alignment horizontal="right"/>
    </xf>
    <xf numFmtId="0" fontId="0" fillId="0" borderId="0" xfId="0" applyBorder="1"/>
    <xf numFmtId="0" fontId="12" fillId="0" borderId="0" xfId="254" applyFont="1" applyAlignment="1">
      <alignment horizontal="center" wrapText="1"/>
    </xf>
    <xf numFmtId="0" fontId="12" fillId="0" borderId="0" xfId="254" applyFont="1" applyAlignment="1">
      <alignment wrapText="1"/>
    </xf>
    <xf numFmtId="0" fontId="12" fillId="0" borderId="0" xfId="254" applyFont="1" applyAlignment="1">
      <alignment horizontal="left" vertical="center" wrapText="1"/>
    </xf>
    <xf numFmtId="0" fontId="11" fillId="0" borderId="0" xfId="254" applyFont="1" applyAlignment="1">
      <alignment horizontal="left" wrapText="1"/>
    </xf>
    <xf numFmtId="0" fontId="11" fillId="7" borderId="22" xfId="254" applyFont="1" applyFill="1" applyBorder="1" applyAlignment="1">
      <alignment horizontal="center" vertical="center" wrapText="1"/>
    </xf>
    <xf numFmtId="0" fontId="11" fillId="7" borderId="14" xfId="254" applyFont="1" applyFill="1" applyBorder="1" applyAlignment="1">
      <alignment horizontal="center" vertical="center" wrapText="1"/>
    </xf>
    <xf numFmtId="0" fontId="11" fillId="8" borderId="14" xfId="267" applyNumberFormat="1" applyFont="1" applyFill="1" applyBorder="1" applyAlignment="1" applyProtection="1">
      <alignment horizontal="center" vertical="center" wrapText="1"/>
      <protection locked="0"/>
    </xf>
    <xf numFmtId="0" fontId="11" fillId="0" borderId="0" xfId="254" applyFont="1" applyAlignment="1">
      <alignment wrapText="1"/>
    </xf>
    <xf numFmtId="0" fontId="12" fillId="0" borderId="14" xfId="267" applyNumberFormat="1" applyFont="1" applyFill="1" applyBorder="1" applyAlignment="1" applyProtection="1">
      <alignment horizontal="center" vertical="center" wrapText="1"/>
      <protection locked="0"/>
    </xf>
    <xf numFmtId="0" fontId="12" fillId="0" borderId="0" xfId="254" applyFont="1" applyFill="1" applyAlignment="1">
      <alignment wrapText="1"/>
    </xf>
    <xf numFmtId="0" fontId="12" fillId="0" borderId="0" xfId="254" applyFont="1" applyAlignment="1">
      <alignment horizontal="center" vertical="center" wrapText="1"/>
    </xf>
    <xf numFmtId="0" fontId="51" fillId="0" borderId="0" xfId="0" applyFont="1"/>
    <xf numFmtId="0" fontId="42" fillId="9" borderId="25" xfId="0" applyFont="1" applyFill="1" applyBorder="1" applyAlignment="1">
      <alignment horizontal="center" vertical="center" wrapText="1"/>
    </xf>
    <xf numFmtId="0" fontId="15" fillId="9" borderId="26" xfId="0" applyFont="1" applyFill="1" applyBorder="1" applyAlignment="1">
      <alignment horizontal="center" vertical="center" wrapText="1"/>
    </xf>
    <xf numFmtId="0" fontId="15" fillId="9" borderId="27" xfId="0" applyFont="1" applyFill="1" applyBorder="1" applyAlignment="1">
      <alignment horizontal="center" vertical="center" wrapText="1"/>
    </xf>
    <xf numFmtId="0" fontId="0" fillId="0" borderId="28" xfId="0" applyBorder="1"/>
    <xf numFmtId="0" fontId="19" fillId="9" borderId="29" xfId="0" applyFont="1" applyFill="1" applyBorder="1" applyAlignment="1">
      <alignment horizontal="left" vertical="center" wrapText="1"/>
    </xf>
    <xf numFmtId="0" fontId="15" fillId="9" borderId="29" xfId="0" applyFont="1" applyFill="1" applyBorder="1" applyAlignment="1">
      <alignment vertical="center" wrapText="1"/>
    </xf>
    <xf numFmtId="0" fontId="15" fillId="9" borderId="29" xfId="0" applyFont="1" applyFill="1" applyBorder="1" applyAlignment="1">
      <alignment horizontal="center" vertical="center" wrapText="1"/>
    </xf>
    <xf numFmtId="0" fontId="15" fillId="9" borderId="30" xfId="0" applyFont="1" applyFill="1" applyBorder="1" applyAlignment="1">
      <alignment horizontal="center" vertical="center" wrapText="1"/>
    </xf>
    <xf numFmtId="0" fontId="15" fillId="9" borderId="10" xfId="0" applyFont="1" applyFill="1" applyBorder="1" applyAlignment="1">
      <alignment vertical="center" wrapText="1"/>
    </xf>
    <xf numFmtId="0" fontId="15" fillId="9" borderId="10" xfId="0" applyFont="1" applyFill="1" applyBorder="1" applyAlignment="1">
      <alignment horizontal="center" vertical="center" wrapText="1"/>
    </xf>
    <xf numFmtId="0" fontId="15" fillId="9" borderId="31" xfId="0" applyFont="1" applyFill="1" applyBorder="1" applyAlignment="1">
      <alignment horizontal="center" vertical="center" wrapText="1"/>
    </xf>
    <xf numFmtId="0" fontId="15" fillId="9" borderId="18" xfId="0" applyFont="1" applyFill="1" applyBorder="1" applyAlignment="1">
      <alignment vertical="center" wrapText="1"/>
    </xf>
    <xf numFmtId="0" fontId="15" fillId="9" borderId="18" xfId="0" applyFont="1" applyFill="1" applyBorder="1" applyAlignment="1">
      <alignment horizontal="center" vertical="center" wrapText="1"/>
    </xf>
    <xf numFmtId="0" fontId="15" fillId="9" borderId="32" xfId="0" applyFont="1" applyFill="1" applyBorder="1" applyAlignment="1">
      <alignment horizontal="center" vertical="center" wrapText="1"/>
    </xf>
    <xf numFmtId="0" fontId="52" fillId="9" borderId="33" xfId="263" applyFont="1" applyFill="1" applyBorder="1" applyAlignment="1">
      <alignment horizontal="left" vertical="center"/>
      <protection locked="0"/>
    </xf>
    <xf numFmtId="0" fontId="43" fillId="0" borderId="14" xfId="0" applyFont="1" applyFill="1" applyBorder="1" applyAlignment="1">
      <alignment horizontal="center" vertical="center" wrapText="1"/>
    </xf>
    <xf numFmtId="0" fontId="12" fillId="0" borderId="0" xfId="0" applyFont="1" applyAlignment="1">
      <alignment wrapText="1"/>
    </xf>
    <xf numFmtId="0" fontId="54" fillId="0" borderId="0" xfId="0" applyFont="1" applyAlignment="1">
      <alignment horizontal="right"/>
    </xf>
    <xf numFmtId="0" fontId="53" fillId="0" borderId="0" xfId="254" applyFont="1" applyAlignment="1">
      <alignment horizontal="right"/>
    </xf>
    <xf numFmtId="0" fontId="32" fillId="9" borderId="0" xfId="245" applyFont="1" applyFill="1" applyAlignment="1" applyProtection="1">
      <alignment horizontal="left" vertical="center" wrapText="1"/>
      <protection locked="0"/>
    </xf>
    <xf numFmtId="0" fontId="14" fillId="0" borderId="0" xfId="263" applyFont="1" applyFill="1">
      <protection locked="0"/>
    </xf>
    <xf numFmtId="0" fontId="14" fillId="0" borderId="0" xfId="263" applyNumberFormat="1" applyFont="1" applyFill="1">
      <protection locked="0"/>
    </xf>
    <xf numFmtId="0" fontId="12" fillId="9" borderId="0" xfId="0" applyFont="1" applyFill="1" applyAlignment="1">
      <alignment horizontal="right" vertical="center"/>
    </xf>
    <xf numFmtId="0" fontId="14" fillId="0" borderId="0" xfId="0" applyFont="1" applyFill="1" applyAlignment="1">
      <alignment wrapText="1"/>
    </xf>
    <xf numFmtId="0" fontId="14" fillId="9" borderId="0" xfId="264" applyNumberFormat="1" applyFont="1" applyFill="1" applyAlignment="1">
      <alignment horizontal="right"/>
      <protection locked="0"/>
    </xf>
    <xf numFmtId="0" fontId="14" fillId="0" borderId="0" xfId="0" applyFont="1" applyFill="1" applyAlignment="1">
      <alignment horizontal="left" readingOrder="2"/>
    </xf>
    <xf numFmtId="0" fontId="44" fillId="0" borderId="0" xfId="0" applyFont="1" applyFill="1" applyAlignment="1">
      <alignment horizontal="left" readingOrder="2"/>
    </xf>
    <xf numFmtId="0" fontId="29" fillId="9" borderId="0" xfId="263" applyFont="1" applyFill="1" applyAlignment="1">
      <alignment horizontal="left" vertical="center" wrapText="1"/>
      <protection locked="0"/>
    </xf>
    <xf numFmtId="0" fontId="45" fillId="0" borderId="0" xfId="0" applyFont="1" applyAlignment="1">
      <alignment horizontal="right"/>
    </xf>
    <xf numFmtId="49" fontId="43" fillId="0" borderId="14" xfId="267" applyNumberFormat="1" applyFont="1" applyFill="1" applyBorder="1" applyAlignment="1" applyProtection="1">
      <alignment horizontal="center" vertical="center" wrapText="1"/>
      <protection locked="0"/>
    </xf>
    <xf numFmtId="4" fontId="11" fillId="10" borderId="14" xfId="254" applyNumberFormat="1" applyFont="1" applyFill="1" applyBorder="1" applyAlignment="1">
      <alignment horizontal="center" vertical="center" wrapText="1"/>
    </xf>
    <xf numFmtId="0" fontId="11" fillId="10" borderId="5" xfId="254" applyFont="1" applyFill="1" applyBorder="1" applyAlignment="1">
      <alignment horizontal="center" vertical="center" wrapText="1"/>
    </xf>
    <xf numFmtId="0" fontId="11" fillId="10" borderId="5" xfId="254" applyFont="1" applyFill="1" applyBorder="1" applyAlignment="1">
      <alignment horizontal="center" vertical="center" wrapText="1"/>
    </xf>
    <xf numFmtId="0" fontId="19" fillId="9" borderId="14" xfId="0" applyFont="1" applyFill="1" applyBorder="1" applyAlignment="1">
      <alignment horizontal="left" vertical="center" wrapText="1"/>
    </xf>
    <xf numFmtId="0" fontId="42" fillId="9" borderId="23" xfId="0" applyFont="1" applyFill="1" applyBorder="1" applyAlignment="1">
      <alignment horizontal="center" vertical="center" wrapText="1"/>
    </xf>
    <xf numFmtId="0" fontId="42" fillId="9" borderId="10" xfId="0" applyFont="1" applyFill="1" applyBorder="1" applyAlignment="1">
      <alignment horizontal="left" vertical="center" wrapText="1"/>
    </xf>
    <xf numFmtId="0" fontId="19" fillId="9" borderId="18" xfId="0" applyFont="1" applyFill="1" applyBorder="1" applyAlignment="1">
      <alignment horizontal="left" vertical="center" wrapText="1"/>
    </xf>
    <xf numFmtId="3" fontId="43" fillId="0" borderId="14" xfId="267" applyNumberFormat="1" applyFont="1" applyFill="1" applyBorder="1" applyAlignment="1" applyProtection="1">
      <alignment horizontal="center" vertical="center" wrapText="1"/>
      <protection locked="0"/>
    </xf>
    <xf numFmtId="3" fontId="12" fillId="0" borderId="14" xfId="267" applyNumberFormat="1" applyFont="1" applyFill="1" applyBorder="1" applyAlignment="1" applyProtection="1">
      <alignment horizontal="center" vertical="center" wrapText="1"/>
      <protection locked="0"/>
    </xf>
    <xf numFmtId="0" fontId="42" fillId="9" borderId="23" xfId="0" applyFont="1" applyFill="1" applyBorder="1" applyAlignment="1">
      <alignment horizontal="center" vertical="center" wrapText="1"/>
    </xf>
    <xf numFmtId="0" fontId="42" fillId="9" borderId="10" xfId="0" applyFont="1" applyFill="1" applyBorder="1" applyAlignment="1">
      <alignment horizontal="left" vertical="center" wrapText="1"/>
    </xf>
    <xf numFmtId="0" fontId="19" fillId="9" borderId="14" xfId="0" applyFont="1" applyFill="1" applyBorder="1" applyAlignment="1">
      <alignment horizontal="left" vertical="center" wrapText="1"/>
    </xf>
    <xf numFmtId="0" fontId="19" fillId="9" borderId="18" xfId="0" applyFont="1" applyFill="1" applyBorder="1" applyAlignment="1">
      <alignment horizontal="left" vertical="center" wrapText="1"/>
    </xf>
    <xf numFmtId="0" fontId="13" fillId="0" borderId="0" xfId="0" applyFont="1" applyFill="1" applyAlignment="1">
      <alignment horizontal="left" vertical="top" wrapText="1"/>
    </xf>
    <xf numFmtId="0" fontId="53" fillId="0" borderId="0" xfId="254" applyFont="1" applyAlignment="1">
      <alignment wrapText="1"/>
    </xf>
    <xf numFmtId="0" fontId="12" fillId="0" borderId="0" xfId="254" applyFont="1" applyAlignment="1"/>
    <xf numFmtId="0" fontId="51" fillId="0" borderId="0" xfId="0" applyFont="1" applyBorder="1" applyAlignment="1">
      <alignment vertical="top" wrapText="1"/>
    </xf>
    <xf numFmtId="0" fontId="51" fillId="0" borderId="0" xfId="0" applyFont="1" applyBorder="1" applyAlignment="1">
      <alignment horizontal="left" vertical="top" wrapText="1"/>
    </xf>
    <xf numFmtId="0" fontId="51" fillId="0" borderId="0" xfId="0" quotePrefix="1" applyFont="1" applyBorder="1" applyAlignment="1">
      <alignment horizontal="left" vertical="top" wrapText="1"/>
    </xf>
    <xf numFmtId="0" fontId="51" fillId="0" borderId="0" xfId="0" quotePrefix="1" applyFont="1" applyBorder="1" applyAlignment="1">
      <alignment vertical="top" wrapText="1"/>
    </xf>
    <xf numFmtId="0" fontId="12" fillId="0" borderId="0" xfId="254" quotePrefix="1" applyFont="1" applyAlignment="1">
      <alignment wrapText="1"/>
    </xf>
    <xf numFmtId="0" fontId="12" fillId="0" borderId="0" xfId="254" applyFont="1" applyAlignment="1">
      <alignment horizontal="left" wrapText="1"/>
    </xf>
    <xf numFmtId="0" fontId="19" fillId="9" borderId="14" xfId="0" applyFont="1" applyFill="1" applyBorder="1" applyAlignment="1">
      <alignment horizontal="left" vertical="center" wrapText="1"/>
    </xf>
    <xf numFmtId="0" fontId="19" fillId="9" borderId="18" xfId="0" applyFont="1" applyFill="1" applyBorder="1" applyAlignment="1">
      <alignment horizontal="left" vertical="center" wrapText="1"/>
    </xf>
    <xf numFmtId="0" fontId="42" fillId="9" borderId="23" xfId="0" applyFont="1" applyFill="1" applyBorder="1" applyAlignment="1">
      <alignment horizontal="center" vertical="center" wrapText="1"/>
    </xf>
    <xf numFmtId="0" fontId="42" fillId="9" borderId="10" xfId="0" applyFont="1" applyFill="1" applyBorder="1" applyAlignment="1">
      <alignment horizontal="left" vertical="center" wrapText="1"/>
    </xf>
    <xf numFmtId="0" fontId="51" fillId="0" borderId="14" xfId="0" applyFont="1" applyBorder="1" applyAlignment="1">
      <alignment vertical="top" wrapText="1"/>
    </xf>
    <xf numFmtId="0" fontId="51" fillId="0" borderId="14" xfId="0" quotePrefix="1" applyFont="1" applyBorder="1" applyAlignment="1">
      <alignment horizontal="left" vertical="top" wrapText="1"/>
    </xf>
    <xf numFmtId="0" fontId="51" fillId="0" borderId="14" xfId="0" applyFont="1" applyBorder="1" applyAlignment="1">
      <alignment horizontal="left" vertical="top" wrapText="1"/>
    </xf>
    <xf numFmtId="0" fontId="51" fillId="0" borderId="14" xfId="0" quotePrefix="1" applyFont="1" applyBorder="1" applyAlignment="1">
      <alignment vertical="top" wrapText="1"/>
    </xf>
    <xf numFmtId="0" fontId="12" fillId="0" borderId="14" xfId="254" quotePrefix="1" applyFont="1" applyBorder="1" applyAlignment="1">
      <alignment wrapText="1"/>
    </xf>
    <xf numFmtId="0" fontId="12" fillId="0" borderId="14" xfId="254" applyFont="1" applyBorder="1" applyAlignment="1"/>
    <xf numFmtId="0" fontId="13" fillId="0" borderId="0" xfId="0" applyFont="1" applyFill="1" applyAlignment="1">
      <alignment horizontal="justify" wrapText="1"/>
    </xf>
    <xf numFmtId="0" fontId="13" fillId="0" borderId="0" xfId="0" applyFont="1" applyFill="1" applyAlignment="1">
      <alignment vertical="top" wrapText="1"/>
    </xf>
    <xf numFmtId="49" fontId="12" fillId="0" borderId="14" xfId="254" applyNumberFormat="1" applyFont="1" applyBorder="1" applyAlignment="1">
      <alignment horizontal="left" wrapText="1"/>
    </xf>
    <xf numFmtId="0" fontId="15" fillId="9" borderId="8" xfId="0" applyFont="1" applyFill="1" applyBorder="1" applyAlignment="1">
      <alignment horizontal="center" vertical="center" wrapText="1"/>
    </xf>
    <xf numFmtId="0" fontId="15" fillId="9" borderId="12" xfId="0" applyFont="1" applyFill="1" applyBorder="1" applyAlignment="1">
      <alignment horizontal="center" vertical="center" wrapText="1"/>
    </xf>
    <xf numFmtId="0" fontId="15" fillId="9" borderId="19" xfId="0" applyFont="1" applyFill="1" applyBorder="1" applyAlignment="1">
      <alignment horizontal="center" vertical="center" wrapText="1"/>
    </xf>
    <xf numFmtId="0" fontId="15" fillId="9" borderId="44" xfId="0" applyFont="1" applyFill="1" applyBorder="1" applyAlignment="1">
      <alignment horizontal="center" vertical="center" wrapText="1"/>
    </xf>
    <xf numFmtId="0" fontId="51" fillId="0" borderId="14" xfId="0" applyFont="1" applyFill="1" applyBorder="1" applyAlignment="1">
      <alignment vertical="top" wrapText="1"/>
    </xf>
    <xf numFmtId="0" fontId="51" fillId="0" borderId="14" xfId="0" quotePrefix="1" applyFont="1" applyFill="1" applyBorder="1" applyAlignment="1">
      <alignment vertical="top" wrapText="1"/>
    </xf>
    <xf numFmtId="4" fontId="12" fillId="0" borderId="14" xfId="254" applyNumberFormat="1" applyFont="1" applyFill="1" applyBorder="1" applyAlignment="1">
      <alignment horizontal="center" vertical="center" wrapText="1"/>
    </xf>
    <xf numFmtId="0" fontId="14" fillId="6" borderId="0" xfId="263" applyFont="1" applyFill="1" applyAlignment="1">
      <alignment horizontal="left" vertical="center" wrapText="1"/>
      <protection locked="0"/>
    </xf>
    <xf numFmtId="0" fontId="32" fillId="9" borderId="0" xfId="245" applyFont="1" applyFill="1" applyAlignment="1" applyProtection="1">
      <alignment horizontal="left" vertical="center" wrapText="1"/>
      <protection locked="0"/>
    </xf>
    <xf numFmtId="0" fontId="14" fillId="9" borderId="0" xfId="264" applyNumberFormat="1" applyFont="1" applyFill="1" applyAlignment="1">
      <alignment horizontal="right"/>
      <protection locked="0"/>
    </xf>
    <xf numFmtId="0" fontId="37" fillId="6" borderId="0" xfId="266" applyFont="1" applyFill="1" applyAlignment="1">
      <alignment horizontal="right" vertical="top" wrapText="1"/>
    </xf>
    <xf numFmtId="0" fontId="10" fillId="0" borderId="0" xfId="263" applyFont="1" applyFill="1" applyAlignment="1">
      <alignment horizontal="right"/>
      <protection locked="0"/>
    </xf>
    <xf numFmtId="0" fontId="25" fillId="6" borderId="42" xfId="263" applyNumberFormat="1" applyFont="1" applyFill="1" applyBorder="1" applyAlignment="1">
      <alignment horizontal="center" vertical="center" wrapText="1"/>
      <protection locked="0"/>
    </xf>
    <xf numFmtId="0" fontId="25" fillId="6" borderId="43" xfId="263" applyNumberFormat="1" applyFont="1" applyFill="1" applyBorder="1" applyAlignment="1">
      <alignment horizontal="center" vertical="center" wrapText="1"/>
      <protection locked="0"/>
    </xf>
    <xf numFmtId="0" fontId="25" fillId="6" borderId="25" xfId="263" applyNumberFormat="1" applyFont="1" applyFill="1" applyBorder="1" applyAlignment="1">
      <alignment horizontal="center" vertical="center" wrapText="1"/>
      <protection locked="0"/>
    </xf>
    <xf numFmtId="0" fontId="52" fillId="6" borderId="33" xfId="263" applyFont="1" applyFill="1" applyBorder="1" applyAlignment="1">
      <alignment horizontal="left" vertical="center" wrapText="1"/>
      <protection locked="0"/>
    </xf>
    <xf numFmtId="0" fontId="10" fillId="0" borderId="0" xfId="0" applyFont="1" applyAlignment="1">
      <alignment horizontal="left" wrapText="1"/>
    </xf>
    <xf numFmtId="0" fontId="12" fillId="0" borderId="0" xfId="254" applyFont="1" applyAlignment="1">
      <alignment horizontal="center"/>
    </xf>
    <xf numFmtId="0" fontId="11" fillId="0" borderId="0" xfId="254" applyFont="1" applyAlignment="1">
      <alignment horizontal="center" wrapText="1"/>
    </xf>
    <xf numFmtId="0" fontId="12" fillId="0" borderId="34" xfId="0" applyFont="1" applyBorder="1" applyAlignment="1">
      <alignment horizontal="left"/>
    </xf>
    <xf numFmtId="0" fontId="11" fillId="10" borderId="4" xfId="254" applyFont="1" applyFill="1" applyBorder="1" applyAlignment="1">
      <alignment horizontal="center" vertical="center" wrapText="1"/>
    </xf>
    <xf numFmtId="0" fontId="11" fillId="10" borderId="35" xfId="254" applyFont="1" applyFill="1" applyBorder="1" applyAlignment="1">
      <alignment horizontal="center" vertical="center" wrapText="1"/>
    </xf>
    <xf numFmtId="0" fontId="11" fillId="10" borderId="5" xfId="254" applyFont="1" applyFill="1" applyBorder="1" applyAlignment="1">
      <alignment horizontal="center" vertical="center" wrapText="1"/>
    </xf>
    <xf numFmtId="0" fontId="53" fillId="0" borderId="0" xfId="254" applyFont="1" applyAlignment="1">
      <alignment horizontal="right" wrapText="1"/>
    </xf>
    <xf numFmtId="0" fontId="11" fillId="0" borderId="22" xfId="0" applyFont="1" applyBorder="1" applyAlignment="1">
      <alignment horizontal="center" vertical="center" wrapText="1"/>
    </xf>
    <xf numFmtId="0" fontId="11" fillId="0" borderId="2" xfId="0" applyFont="1" applyBorder="1" applyAlignment="1">
      <alignment horizontal="center" vertical="center" wrapText="1"/>
    </xf>
    <xf numFmtId="0" fontId="11" fillId="7" borderId="4" xfId="254" applyFont="1" applyFill="1" applyBorder="1" applyAlignment="1">
      <alignment horizontal="center" vertical="center" wrapText="1"/>
    </xf>
    <xf numFmtId="0" fontId="11" fillId="7" borderId="5" xfId="254" applyFont="1" applyFill="1" applyBorder="1" applyAlignment="1">
      <alignment horizontal="center" vertical="center" wrapText="1"/>
    </xf>
    <xf numFmtId="0" fontId="38" fillId="0" borderId="0" xfId="0" applyFont="1" applyAlignment="1">
      <alignment horizontal="left" wrapText="1"/>
    </xf>
    <xf numFmtId="0" fontId="36" fillId="9" borderId="29" xfId="0" applyFont="1" applyFill="1" applyBorder="1" applyAlignment="1">
      <alignment horizontal="left" vertical="center" wrapText="1"/>
    </xf>
    <xf numFmtId="0" fontId="36" fillId="9" borderId="21" xfId="0" applyFont="1" applyFill="1" applyBorder="1" applyAlignment="1">
      <alignment horizontal="center" vertical="center" wrapText="1"/>
    </xf>
    <xf numFmtId="0" fontId="36" fillId="9" borderId="23" xfId="0" applyFont="1" applyFill="1" applyBorder="1" applyAlignment="1">
      <alignment horizontal="center" vertical="center" wrapText="1"/>
    </xf>
    <xf numFmtId="0" fontId="36" fillId="9" borderId="24" xfId="0" applyFont="1" applyFill="1" applyBorder="1" applyAlignment="1">
      <alignment horizontal="center" vertical="center" wrapText="1"/>
    </xf>
    <xf numFmtId="0" fontId="42" fillId="9" borderId="23" xfId="0" applyFont="1" applyFill="1" applyBorder="1" applyAlignment="1">
      <alignment horizontal="center" vertical="center" wrapText="1"/>
    </xf>
    <xf numFmtId="0" fontId="42" fillId="9" borderId="10" xfId="0" applyFont="1" applyFill="1" applyBorder="1" applyAlignment="1">
      <alignment horizontal="left" vertical="center" wrapText="1"/>
    </xf>
    <xf numFmtId="0" fontId="19" fillId="9" borderId="14" xfId="0" applyFont="1" applyFill="1" applyBorder="1" applyAlignment="1">
      <alignment horizontal="left" vertical="center" wrapText="1"/>
    </xf>
    <xf numFmtId="0" fontId="19" fillId="9" borderId="18" xfId="0" applyFont="1" applyFill="1" applyBorder="1" applyAlignment="1">
      <alignment horizontal="left" vertical="center" wrapText="1"/>
    </xf>
    <xf numFmtId="0" fontId="12" fillId="9" borderId="0" xfId="0" applyFont="1" applyFill="1" applyAlignment="1">
      <alignment horizontal="left" vertical="center" wrapText="1"/>
    </xf>
    <xf numFmtId="0" fontId="34" fillId="0" borderId="0" xfId="0" applyFont="1" applyAlignment="1">
      <alignment horizontal="left" vertical="center"/>
    </xf>
    <xf numFmtId="0" fontId="19" fillId="0" borderId="0" xfId="0" applyFont="1" applyAlignment="1">
      <alignment horizontal="left" vertical="center"/>
    </xf>
    <xf numFmtId="0" fontId="36" fillId="9" borderId="36" xfId="0" applyFont="1" applyFill="1" applyBorder="1" applyAlignment="1">
      <alignment horizontal="center" vertical="center" wrapText="1"/>
    </xf>
    <xf numFmtId="0" fontId="36" fillId="9" borderId="37" xfId="0" applyFont="1" applyFill="1" applyBorder="1" applyAlignment="1">
      <alignment horizontal="center" vertical="center" wrapText="1"/>
    </xf>
    <xf numFmtId="0" fontId="36" fillId="9" borderId="38" xfId="0" applyFont="1" applyFill="1" applyBorder="1" applyAlignment="1">
      <alignment horizontal="center" vertical="center" wrapText="1"/>
    </xf>
    <xf numFmtId="0" fontId="12" fillId="0" borderId="0" xfId="0" applyFont="1" applyAlignment="1">
      <alignment horizontal="left" vertical="center" wrapText="1"/>
    </xf>
    <xf numFmtId="0" fontId="12" fillId="0" borderId="0" xfId="0" applyFont="1" applyAlignment="1">
      <alignment horizontal="left" vertical="center"/>
    </xf>
    <xf numFmtId="0" fontId="19" fillId="9" borderId="0" xfId="0" applyFont="1" applyFill="1" applyAlignment="1">
      <alignment horizontal="left" vertical="center"/>
    </xf>
    <xf numFmtId="0" fontId="34" fillId="9" borderId="0" xfId="0" applyFont="1" applyFill="1" applyAlignment="1">
      <alignment horizontal="left" vertical="center"/>
    </xf>
    <xf numFmtId="0" fontId="11" fillId="0" borderId="39" xfId="0" applyFont="1" applyBorder="1" applyAlignment="1">
      <alignment horizontal="center"/>
    </xf>
    <xf numFmtId="0" fontId="36" fillId="9" borderId="29" xfId="0" applyFont="1" applyFill="1" applyBorder="1" applyAlignment="1">
      <alignment horizontal="center" vertical="center" wrapText="1"/>
    </xf>
    <xf numFmtId="0" fontId="39" fillId="0" borderId="0" xfId="0" applyFont="1" applyAlignment="1">
      <alignment horizontal="center" vertical="center" wrapText="1"/>
    </xf>
    <xf numFmtId="0" fontId="54" fillId="0" borderId="0" xfId="0" applyFont="1" applyAlignment="1">
      <alignment horizontal="right"/>
    </xf>
    <xf numFmtId="0" fontId="15" fillId="9" borderId="0" xfId="0" applyFont="1" applyFill="1" applyAlignment="1">
      <alignment horizontal="left" vertical="center"/>
    </xf>
    <xf numFmtId="0" fontId="11" fillId="0" borderId="0" xfId="0" applyFont="1" applyAlignment="1">
      <alignment horizontal="center" vertical="center"/>
    </xf>
    <xf numFmtId="0" fontId="12" fillId="0" borderId="0" xfId="0" applyFont="1" applyAlignment="1">
      <alignment vertical="center"/>
    </xf>
    <xf numFmtId="0" fontId="12" fillId="0" borderId="0" xfId="0" applyFont="1" applyAlignment="1">
      <alignment horizontal="center" vertical="center" wrapText="1"/>
    </xf>
    <xf numFmtId="0" fontId="41" fillId="0" borderId="0" xfId="0" applyFont="1" applyAlignment="1">
      <alignment horizontal="center" vertical="center"/>
    </xf>
    <xf numFmtId="0" fontId="34" fillId="9" borderId="0" xfId="0" applyFont="1" applyFill="1" applyAlignment="1">
      <alignment horizontal="left" vertical="center" wrapText="1"/>
    </xf>
    <xf numFmtId="3" fontId="17" fillId="0" borderId="40" xfId="265" applyNumberFormat="1" applyFont="1" applyFill="1" applyBorder="1" applyAlignment="1" applyProtection="1">
      <alignment horizontal="center" vertical="center" wrapText="1"/>
    </xf>
    <xf numFmtId="3" fontId="17" fillId="0" borderId="41" xfId="265" applyNumberFormat="1" applyFont="1" applyFill="1" applyBorder="1" applyAlignment="1" applyProtection="1">
      <alignment horizontal="center" vertical="center" wrapText="1"/>
    </xf>
  </cellXfs>
  <cellStyles count="280">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_Индексация МКРС" xfId="3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индексация" xfId="44"/>
    <cellStyle name="_Итоговая таблица к заседанию тендерной комиссии" xfId="45"/>
    <cellStyle name="_К перерасчету тарифов (суммы индексаций)" xfId="46"/>
    <cellStyle name="_Калькуляция на Нодвелл с 15.07.07. ООО ПЯАТ-3" xfId="47"/>
    <cellStyle name="_Калькуляция переезд на 2008 год (с октября 2008г ) согласованно!!!" xfId="48"/>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Лизинг по ЮНГ (июль)" xfId="62"/>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оборудования для тендера" xfId="91"/>
    <cellStyle name="_Перечень участ тендера на пост автотехники Бумажников" xfId="92"/>
    <cellStyle name="_Перечень участ тендера на пост УЭЦН ПЭД ЭЦН (прошедших квалификацию) (2)" xfId="93"/>
    <cellStyle name="_Перечень участ тендера на поставку вагон-домов" xfId="94"/>
    <cellStyle name="_План по ШБ в разрезе цехов на 1кв." xfId="95"/>
    <cellStyle name="_Приложение  1 (обеспечен  января) от 24 01" xfId="96"/>
    <cellStyle name="_Приложение  1 (обеспечен  января) от 24 01_Заключение рабочей группы ВД" xfId="97"/>
    <cellStyle name="_Приложение  1 (обеспечен  января) от 24 01_Заключение рабочей группы ВД РН Сервис" xfId="98"/>
    <cellStyle name="_Приложение  1 (обеспечен  января) от 24 01_Заключение рабочей группы доп ВН УН 1" xfId="99"/>
    <cellStyle name="_Приложение  1 (обеспечен. ноября) от 30.11" xfId="100"/>
    <cellStyle name="_Приложение  1 (обеспечен. ноября) от 30.11_Заключение рабочей группы ВД" xfId="101"/>
    <cellStyle name="_Приложение  1 (обеспечен. ноября) от 30.11_Заключение рабочей группы ВД РН Сервис" xfId="102"/>
    <cellStyle name="_Приложение  1 (обеспечен. ноября) от 30.11_Заключение рабочей группы доп ВН УН 1" xfId="103"/>
    <cellStyle name="_Приложение 8 _План_тендеров" xfId="104"/>
    <cellStyle name="_Приложение 8а _Корректировка_плана_тендеров" xfId="105"/>
    <cellStyle name="_Приложение к письму  АТП (обновление)" xfId="106"/>
    <cellStyle name="_Приложение к протоколу тендерного подкомитета (оконч)" xfId="107"/>
    <cellStyle name="_Приложения   к  отчету 6 мес 24 07" xfId="108"/>
    <cellStyle name="_Приложения 1234   к  ИП  21.11.05" xfId="109"/>
    <cellStyle name="_Пример расчета (26.07.07)Формы прилож  ДС 122_07-650" xfId="110"/>
    <cellStyle name="_Программа Лотов по Вахт. 2008 22.10.07." xfId="111"/>
    <cellStyle name="_Программа Лотов по Легк. 2008 22.10.07." xfId="112"/>
    <cellStyle name="_Программа Лотов по Техн. 2008 22.10.07." xfId="113"/>
    <cellStyle name="_Программа ПЯУАТ(условия ТУ)" xfId="114"/>
    <cellStyle name="_Проект 2006г.презентация(через ИСН и Лизинг)(18.01.06)" xfId="115"/>
    <cellStyle name="_Производственная МКРС откорректированная" xfId="116"/>
    <cellStyle name="_Производственная программа ЮНГ ООО ЦПУ на 2008-2012гг 4.07.07" xfId="117"/>
    <cellStyle name="_Производственная ЮНГ в тарифах от 31.01.08" xfId="118"/>
    <cellStyle name="_Протекторы (8)" xfId="119"/>
    <cellStyle name="_Протокол образец" xfId="120"/>
    <cellStyle name="_Протокол рабочей БРУ-6 24 04 08" xfId="121"/>
    <cellStyle name="_Протокол рабочей группы бензовозы" xfId="122"/>
    <cellStyle name="_Протокол рабочей группы бензовозы тех часть" xfId="123"/>
    <cellStyle name="_Протокол Рабочей группы по торговому оборудованию АЗС" xfId="124"/>
    <cellStyle name="_Протокол Рабочей группы по торговому оборудованию АЗС от 18.06.08" xfId="125"/>
    <cellStyle name="_Протокол рабочей группы экск гус и пневм" xfId="126"/>
    <cellStyle name="_Протокол рабочей КТПНУ-1000  27 03 08" xfId="127"/>
    <cellStyle name="_ПЯУАТ расчет ИП 2008-2010 13%(весь срок) АРЕНДА 7" xfId="128"/>
    <cellStyle name="_Рабочая группа нефтепромысловая техника (2)" xfId="129"/>
    <cellStyle name="_Рабочая группа подъемники (2)" xfId="130"/>
    <cellStyle name="_Расчёт индексации на июль  для ООО Базовый комплекс" xfId="131"/>
    <cellStyle name="_Расчёт индексации на МАЙ для Базовый комплекс" xfId="132"/>
    <cellStyle name="_Расчет индексации сентябрь октябрь" xfId="133"/>
    <cellStyle name="_Расчет к бюджету" xfId="134"/>
    <cellStyle name="_Расчет лизинга для ЮНГ на 2006 год" xfId="135"/>
    <cellStyle name="_Расчет ОНО ОНА ТН в БП 2010" xfId="136"/>
    <cellStyle name="_Расчет по 1 кв  2005г " xfId="137"/>
    <cellStyle name="_Расчет по месторождениям_Ввод 320" xfId="138"/>
    <cellStyle name="_Расчет по месторождениям_Ввод 320_Заключение рабочей группы ВД" xfId="139"/>
    <cellStyle name="_Расчет по месторождениям_Ввод 320_Заключение рабочей группы ВД РН Сервис" xfId="140"/>
    <cellStyle name="_Расчет по месторождениям_Ввод 320_Заключение рабочей группы доп ВН УН 1" xfId="141"/>
    <cellStyle name="_Расчет по месторождениям_Замена изнош_1706 отеч" xfId="142"/>
    <cellStyle name="_Расчет по месторождениям_Замена изнош_1706 отеч_Заключение рабочей группы ВД" xfId="143"/>
    <cellStyle name="_Расчет по месторождениям_Замена изнош_1706 отеч_Заключение рабочей группы ВД РН Сервис" xfId="144"/>
    <cellStyle name="_Расчет по месторождениям_Замена изнош_1706 отеч_Заключение рабочей группы доп ВН УН 1" xfId="145"/>
    <cellStyle name="_Расчет суммы доп. затрат" xfId="146"/>
    <cellStyle name="_с учетом рекомендаций ДНГД" xfId="147"/>
    <cellStyle name="_Свод AFE (блок А и Б) 29.12.03" xfId="148"/>
    <cellStyle name="_СВОД ОБЪЕМОВ 2009 СЭ" xfId="149"/>
    <cellStyle name="_Свод по лизингу 2004 (2)" xfId="150"/>
    <cellStyle name="_Сводная Аналитическая справка ООО ЮНГ-Сервис на кабель" xfId="151"/>
    <cellStyle name="_сводная информация к защите (данные без индекса)" xfId="152"/>
    <cellStyle name="_сводная информация к защите (данные без индекса)_Заключение рабочей группы ВД" xfId="153"/>
    <cellStyle name="_сводная информация к защите (данные без индекса)_Заключение рабочей группы ВД РН Сервис" xfId="154"/>
    <cellStyle name="_сводная информация к защите (данные без индекса)_Заключение рабочей группы доп ВН УН 1" xfId="155"/>
    <cellStyle name="_сводная информация к защите 2006 г. (данные без индекса)" xfId="156"/>
    <cellStyle name="_сводная информация к защите 2006 г. (данные без индекса)_Заключение рабочей группы ВД" xfId="157"/>
    <cellStyle name="_сводная информация к защите 2006 г. (данные без индекса)_Заключение рабочей группы ВД РН Сервис" xfId="158"/>
    <cellStyle name="_сводная информация к защите 2006 г. (данные без индекса)_Заключение рабочей группы доп ВН УН 1" xfId="159"/>
    <cellStyle name="_сводная информация к защите 2008 г. (данные без индекса)" xfId="160"/>
    <cellStyle name="_сводная информация к защите 2008 г. (данные без индекса)_Заключение рабочей группы ВД" xfId="161"/>
    <cellStyle name="_сводная информация к защите 2008 г. (данные без индекса)_Заключение рабочей группы ВД РН Сервис" xfId="162"/>
    <cellStyle name="_сводная информация к защите 2008 г. (данные без индекса)_Заключение рабочей группы доп ВН УН 1" xfId="163"/>
    <cellStyle name="_Сентябрь по заказчикам" xfId="164"/>
    <cellStyle name="_Список Поставщиков (2)" xfId="165"/>
    <cellStyle name="_Список Поставщиков (2)_Заключение рабочей группы ВД" xfId="166"/>
    <cellStyle name="_Список Поставщиков (2)_Заключение рабочей группы ВД РН Сервис" xfId="167"/>
    <cellStyle name="_Список Поставщиков (2)_Заключение рабочей группы доп ВН УН 1" xfId="168"/>
    <cellStyle name="_Сравнительная таблица Здания" xfId="169"/>
    <cellStyle name="_Стратег  пл-е новое3" xfId="170"/>
    <cellStyle name="_Стратег. пл-е новое" xfId="171"/>
    <cellStyle name="_Стратегическое планирование - 2005г." xfId="172"/>
    <cellStyle name="_СУ доп ГТМ (2)" xfId="173"/>
    <cellStyle name="_Суииы корректировк от Валяевой (14.08.2008г.)" xfId="174"/>
    <cellStyle name="_Тарифы  РН-Бурение с июля 2008" xfId="175"/>
    <cellStyle name="_Тарифы 2008 с 01.07.08 от 19.08" xfId="176"/>
    <cellStyle name="_Тарифы Базовый комплекс. июнь 08" xfId="177"/>
    <cellStyle name="_Тарифы МКРС 2008 с 1,07" xfId="178"/>
    <cellStyle name="_Тарифы МКРС 2008 с февр." xfId="179"/>
    <cellStyle name="_Тарифы на 2008 год (прайсы)" xfId="180"/>
    <cellStyle name="_Тарифы ООО  ЮКОРТ с июля 2008" xfId="181"/>
    <cellStyle name="_Тарифы РН-Информ с июля 2008" xfId="182"/>
    <cellStyle name="_Тарифы ЮНПБС  август-сентябрь-1" xfId="183"/>
    <cellStyle name="_Тендер_НКТ_2_полугодие_2008г  (version 3) (2)" xfId="184"/>
    <cellStyle name="_Тендерная Таблица" xfId="185"/>
    <cellStyle name="_Тендерная_Спецификация вагон-дома" xfId="186"/>
    <cellStyle name="_Тендерная_Спецификация Хаски-8 (2)" xfId="187"/>
    <cellStyle name="_Тендерное задание" xfId="188"/>
    <cellStyle name="_Тендерные предложения поставщиков 1 полугодие 2008 нефтепогружной кабель (импорт)" xfId="189"/>
    <cellStyle name="_Тендерные предложения поставщиков доп планы 2 полугодие 2008 арматура фонтанная (2)" xfId="190"/>
    <cellStyle name="_Тендерные предложения поставщиков доп планы 2 полугодие 2008 нефтепогружной кабель (импорт) (2)" xfId="191"/>
    <cellStyle name="_Тендерные предложения поставщиков доп планы 2 полугодие 2008 нефтепогружной кабель (отечеств) (3)" xfId="192"/>
    <cellStyle name="_ТМПН доп ГТМ" xfId="193"/>
    <cellStyle name="_труд  к бюджету 2007" xfId="194"/>
    <cellStyle name="_УНИФИЦИРОВАННЫЕ МКРС" xfId="195"/>
    <cellStyle name="_УФ бурение 2005г от 20.04.04г (19-00)" xfId="196"/>
    <cellStyle name="_УФ бурение 2005г от 21.04.04г (14-00)" xfId="197"/>
    <cellStyle name="_УФ бурение 2005г от 21.04.04г (14-00) без индекса" xfId="198"/>
    <cellStyle name="_УФ по бурению 2007 (1000-336-х)" xfId="199"/>
    <cellStyle name="_УФ по бурению 2007 (1000-336-х)_Заключение рабочей группы ВД" xfId="200"/>
    <cellStyle name="_УФ по бурению 2007 (1000-336-х)_Заключение рабочей группы ВД РН Сервис" xfId="201"/>
    <cellStyle name="_УФ по бурению 2007 (1000-336-х)_Заключение рабочей группы доп ВН УН 1" xfId="202"/>
    <cellStyle name="_Форма бюджета Нишкевич Ю.А." xfId="203"/>
    <cellStyle name="_ШГН доп ГТМ" xfId="204"/>
    <cellStyle name="_ШГН окончат (2)" xfId="205"/>
    <cellStyle name="_ШГН окончат (4)" xfId="206"/>
    <cellStyle name="_ШН" xfId="207"/>
    <cellStyle name="_ШН (4)" xfId="208"/>
    <cellStyle name="_ШН для ГТМ" xfId="209"/>
    <cellStyle name="_Штанги 4 кв 2008" xfId="210"/>
    <cellStyle name="_Штанги 4 кв 2008 2 этап" xfId="211"/>
    <cellStyle name="_Эк-ка Прочие ДАО" xfId="212"/>
    <cellStyle name="_Эк-ка Прочие ДАО_6.2." xfId="213"/>
    <cellStyle name="_Эк-ка Прочие ДАО_Дополнение ООО ПЯАТ-3 к Формату уточненного БП 2007" xfId="214"/>
    <cellStyle name="_Эк-ка Прочие ДАО_Формат БП для ООО на 2007г. помесячно для СТ уточн 11.07.07." xfId="215"/>
    <cellStyle name="_Эк-ка Прочие ДАО_Формат БП для ООО на 2007г. помесячно для СТ уточн." xfId="216"/>
    <cellStyle name="_ЭН 2008" xfId="217"/>
    <cellStyle name="_Юганскнефтегаз-2" xfId="218"/>
    <cellStyle name="_Юганскнефтегаз-2_Заключение рабочей группы ВД" xfId="219"/>
    <cellStyle name="_Юганскнефтегаз-2_Заключение рабочей группы ВД РН Сервис" xfId="220"/>
    <cellStyle name="_Юганскнефтегаз-2_Заключение рабочей группы доп ВН УН 1" xfId="221"/>
    <cellStyle name="_ЮНГ программа к договору по лотам 20.12" xfId="222"/>
    <cellStyle name="0,00;0;" xfId="223"/>
    <cellStyle name="Comma [0]" xfId="224"/>
    <cellStyle name="Comma_irl tel sep5" xfId="225"/>
    <cellStyle name="Currency [0]" xfId="226"/>
    <cellStyle name="Currency_irl tel sep5" xfId="227"/>
    <cellStyle name="Iau?iue_?iardu1999a" xfId="228"/>
    <cellStyle name="Normal_14_147" xfId="229"/>
    <cellStyle name="normбlnм_laroux" xfId="230"/>
    <cellStyle name="Nun??c [0]_Ecnn1" xfId="231"/>
    <cellStyle name="Nun??c_Ecnn1" xfId="232"/>
    <cellStyle name="Ociriniaue [0]_laroux" xfId="233"/>
    <cellStyle name="Ociriniaue_laroux" xfId="234"/>
    <cellStyle name="SAPBEXstdData" xfId="235"/>
    <cellStyle name="SAPBEXstdItem" xfId="236"/>
    <cellStyle name="SAPBEXundefined" xfId="237"/>
    <cellStyle name="SAPError" xfId="238"/>
    <cellStyle name="SAPKey" xfId="239"/>
    <cellStyle name="SAPLocked" xfId="240"/>
    <cellStyle name="SAPOutput" xfId="241"/>
    <cellStyle name="SAPSpace" xfId="242"/>
    <cellStyle name="SAPText" xfId="243"/>
    <cellStyle name="SAPUnLocked" xfId="244"/>
    <cellStyle name="Гиперссылка" xfId="245" builtinId="8"/>
    <cellStyle name="Гиперссылка 2" xfId="246"/>
    <cellStyle name="Обычный" xfId="0" builtinId="0"/>
    <cellStyle name="Обычный 2" xfId="247"/>
    <cellStyle name="Обычный 2 2" xfId="248"/>
    <cellStyle name="Обычный 2 2 2" xfId="249"/>
    <cellStyle name="Обычный 2 2_7 Техническое описание (заднание) легковой" xfId="250"/>
    <cellStyle name="Обычный 2 3" xfId="251"/>
    <cellStyle name="Обычный 2 3 2" xfId="252"/>
    <cellStyle name="Обычный 2 4" xfId="253"/>
    <cellStyle name="Обычный 2 5" xfId="254"/>
    <cellStyle name="Обычный 2_ИНДЕКСАЦИЯ 15 02 08" xfId="255"/>
    <cellStyle name="Обычный 3" xfId="256"/>
    <cellStyle name="Обычный 3 2" xfId="257"/>
    <cellStyle name="Обычный 4" xfId="258"/>
    <cellStyle name="Обычный 5" xfId="259"/>
    <cellStyle name="Обычный 6" xfId="260"/>
    <cellStyle name="Обычный 6 2" xfId="261"/>
    <cellStyle name="Обычный 7" xfId="262"/>
    <cellStyle name="Обычный 8" xfId="263"/>
    <cellStyle name="Обычный 8 2" xfId="264"/>
    <cellStyle name="Обычный_Произ. программа на 1 кв ЮАТ-1 с ЮНГ 30.01.04" xfId="265"/>
    <cellStyle name="Обычный_Техническое описание (заднание) НФ-НПУ12 Д10" xfId="266"/>
    <cellStyle name="Обычный_ЮНГ_Экономика_2008_факт" xfId="267"/>
    <cellStyle name="Процентный 2" xfId="268"/>
    <cellStyle name="Процентный 2 2" xfId="269"/>
    <cellStyle name="Процентный 2 3" xfId="270"/>
    <cellStyle name="Процентный 3" xfId="271"/>
    <cellStyle name="Процентный 4" xfId="272"/>
    <cellStyle name="Стиль 1" xfId="273"/>
    <cellStyle name="Стиль 1 2" xfId="274"/>
    <cellStyle name="Тысячи [0]_&quot;АПАТИТ&quot;" xfId="275"/>
    <cellStyle name="Тысячи [а]" xfId="276"/>
    <cellStyle name="Тысячи_&quot;АПАТИТ&quot;" xfId="277"/>
    <cellStyle name="Финансовый 2" xfId="278"/>
    <cellStyle name="Финансовый 2 2" xfId="27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K69"/>
  <sheetViews>
    <sheetView view="pageBreakPreview" zoomScale="80" zoomScaleSheetLayoutView="80" zoomScalePageLayoutView="70" workbookViewId="0">
      <selection activeCell="C25" sqref="C25"/>
    </sheetView>
  </sheetViews>
  <sheetFormatPr defaultColWidth="3" defaultRowHeight="12.75"/>
  <cols>
    <col min="1" max="1" width="3" style="34" customWidth="1"/>
    <col min="2" max="2" width="47.140625" style="55" customWidth="1"/>
    <col min="3" max="3" width="59.28515625" style="56" customWidth="1"/>
    <col min="4" max="4" width="38.85546875" style="57" customWidth="1"/>
    <col min="5" max="5" width="27.7109375" style="57" hidden="1" customWidth="1"/>
    <col min="6" max="6" width="43.85546875" style="57" hidden="1" customWidth="1"/>
    <col min="7" max="11" width="9.140625" style="34" hidden="1" customWidth="1"/>
    <col min="12" max="255" width="9.140625" style="34" customWidth="1"/>
    <col min="256" max="16384" width="3" style="34"/>
  </cols>
  <sheetData>
    <row r="1" spans="1:10" ht="18.75">
      <c r="A1" s="60"/>
      <c r="B1" s="59"/>
      <c r="C1" s="48"/>
      <c r="D1" s="63" t="s">
        <v>54</v>
      </c>
    </row>
    <row r="2" spans="1:10" ht="18.75">
      <c r="A2" s="131"/>
      <c r="B2" s="132"/>
      <c r="D2" s="133" t="s">
        <v>226</v>
      </c>
    </row>
    <row r="3" spans="1:10" ht="18.75">
      <c r="A3" s="131"/>
      <c r="B3" s="134"/>
      <c r="C3" s="135"/>
      <c r="D3" s="135"/>
    </row>
    <row r="4" spans="1:10" ht="18.75">
      <c r="A4" s="131"/>
      <c r="B4" s="134"/>
      <c r="C4" s="185" t="s">
        <v>53</v>
      </c>
      <c r="D4" s="185"/>
    </row>
    <row r="5" spans="1:10" ht="48.75" customHeight="1">
      <c r="A5" s="131"/>
      <c r="B5" s="136"/>
      <c r="C5" s="186" t="s">
        <v>98</v>
      </c>
      <c r="D5" s="186"/>
    </row>
    <row r="6" spans="1:10" ht="23.25" customHeight="1">
      <c r="A6" s="131"/>
      <c r="B6" s="137"/>
      <c r="C6" s="187" t="s">
        <v>99</v>
      </c>
      <c r="D6" s="187"/>
    </row>
    <row r="7" spans="1:10" ht="18.75">
      <c r="A7" s="131"/>
      <c r="B7" s="137"/>
      <c r="C7" s="74"/>
      <c r="D7" s="74"/>
    </row>
    <row r="8" spans="1:10" ht="18.75">
      <c r="A8" s="131"/>
      <c r="B8" s="132"/>
      <c r="D8" s="74"/>
    </row>
    <row r="9" spans="1:10" ht="18.75">
      <c r="A9" s="49"/>
      <c r="B9" s="59"/>
      <c r="C9" s="48"/>
      <c r="D9" s="74"/>
    </row>
    <row r="10" spans="1:10" ht="18.75">
      <c r="A10" s="49"/>
      <c r="B10" s="59"/>
      <c r="C10" s="48"/>
      <c r="D10" s="50"/>
    </row>
    <row r="11" spans="1:10" ht="30" customHeight="1" thickBot="1">
      <c r="A11" s="32"/>
      <c r="B11" s="40"/>
      <c r="C11" s="58"/>
      <c r="D11" s="73"/>
    </row>
    <row r="12" spans="1:10" ht="27.6" customHeight="1" thickBot="1">
      <c r="A12" s="188" t="s">
        <v>51</v>
      </c>
      <c r="B12" s="189"/>
      <c r="C12" s="189"/>
      <c r="D12" s="190"/>
      <c r="E12" s="33"/>
      <c r="F12" s="33"/>
    </row>
    <row r="13" spans="1:10" ht="18.75">
      <c r="A13" s="32"/>
      <c r="B13" s="35"/>
      <c r="C13" s="36"/>
      <c r="D13" s="33"/>
      <c r="E13" s="33"/>
      <c r="F13" s="37"/>
      <c r="G13" s="37"/>
      <c r="H13" s="37"/>
      <c r="I13" s="37"/>
      <c r="J13" s="37"/>
    </row>
    <row r="14" spans="1:10" ht="20.25">
      <c r="A14" s="32"/>
      <c r="B14" s="38" t="s">
        <v>94</v>
      </c>
      <c r="C14" s="125" t="s">
        <v>112</v>
      </c>
      <c r="D14" s="125"/>
      <c r="E14" s="33"/>
      <c r="F14" s="33"/>
    </row>
    <row r="15" spans="1:10">
      <c r="A15" s="32"/>
      <c r="B15" s="35"/>
      <c r="C15" s="36"/>
      <c r="D15" s="33"/>
      <c r="E15" s="33"/>
      <c r="F15" s="33"/>
    </row>
    <row r="16" spans="1:10" ht="61.5" customHeight="1">
      <c r="A16" s="32"/>
      <c r="B16" s="39" t="s">
        <v>100</v>
      </c>
      <c r="C16" s="191" t="s">
        <v>126</v>
      </c>
      <c r="D16" s="191"/>
      <c r="E16" s="33"/>
      <c r="F16" s="33"/>
    </row>
    <row r="17" spans="1:7" ht="14.25" customHeight="1">
      <c r="A17" s="32"/>
      <c r="B17" s="40"/>
      <c r="C17" s="41"/>
      <c r="D17" s="33"/>
      <c r="E17" s="33"/>
      <c r="F17" s="33"/>
    </row>
    <row r="18" spans="1:7" ht="14.25">
      <c r="A18" s="32"/>
      <c r="B18" s="41"/>
      <c r="C18" s="42"/>
      <c r="D18" s="33"/>
      <c r="E18" s="33"/>
      <c r="F18" s="33"/>
    </row>
    <row r="19" spans="1:7" ht="14.25" customHeight="1">
      <c r="A19" s="32"/>
      <c r="B19" s="41"/>
      <c r="C19" s="41"/>
      <c r="D19" s="33"/>
      <c r="E19" s="33"/>
      <c r="F19" s="33"/>
    </row>
    <row r="20" spans="1:7" ht="18.75" customHeight="1">
      <c r="A20" s="32"/>
      <c r="B20" s="183" t="s">
        <v>101</v>
      </c>
      <c r="C20" s="183"/>
      <c r="D20" s="33"/>
      <c r="E20" s="33"/>
      <c r="F20" s="33"/>
    </row>
    <row r="21" spans="1:7" ht="24.95" customHeight="1">
      <c r="A21" s="43" t="s">
        <v>102</v>
      </c>
      <c r="B21" s="184" t="s">
        <v>103</v>
      </c>
      <c r="C21" s="184"/>
      <c r="D21" s="44"/>
      <c r="E21" s="46"/>
      <c r="F21" s="45"/>
    </row>
    <row r="22" spans="1:7" ht="24.95" customHeight="1">
      <c r="A22" s="43" t="s">
        <v>104</v>
      </c>
      <c r="B22" s="184" t="s">
        <v>242</v>
      </c>
      <c r="C22" s="184"/>
      <c r="D22" s="44"/>
      <c r="E22" s="46"/>
      <c r="F22" s="45"/>
    </row>
    <row r="23" spans="1:7" ht="24.95" customHeight="1">
      <c r="A23" s="71" t="s">
        <v>105</v>
      </c>
      <c r="B23" s="184" t="s">
        <v>241</v>
      </c>
      <c r="C23" s="184"/>
      <c r="D23" s="69"/>
      <c r="E23" s="46"/>
      <c r="F23" s="45"/>
    </row>
    <row r="24" spans="1:7" ht="24.95" customHeight="1">
      <c r="A24" s="71" t="s">
        <v>239</v>
      </c>
      <c r="B24" s="184" t="s">
        <v>240</v>
      </c>
      <c r="C24" s="184"/>
      <c r="D24" s="69"/>
      <c r="E24" s="46"/>
      <c r="F24" s="45"/>
    </row>
    <row r="25" spans="1:7" ht="24.95" customHeight="1">
      <c r="A25" s="138"/>
      <c r="B25" s="130"/>
      <c r="C25" s="130"/>
      <c r="D25" s="69"/>
      <c r="E25" s="46"/>
      <c r="F25" s="45"/>
    </row>
    <row r="26" spans="1:7" s="50" customFormat="1" ht="21.75" customHeight="1">
      <c r="A26" s="34"/>
      <c r="B26" s="72" t="s">
        <v>54</v>
      </c>
      <c r="C26" s="53"/>
      <c r="D26" s="54"/>
      <c r="E26" s="64"/>
      <c r="F26" s="64"/>
      <c r="G26" s="65"/>
    </row>
    <row r="27" spans="1:7" s="50" customFormat="1" ht="21.75" customHeight="1">
      <c r="A27" s="34"/>
      <c r="E27" s="64"/>
      <c r="F27" s="64"/>
      <c r="G27" s="65"/>
    </row>
    <row r="28" spans="1:7" s="50" customFormat="1" ht="21.75" customHeight="1">
      <c r="A28" s="34"/>
      <c r="E28" s="47"/>
      <c r="F28" s="47"/>
      <c r="G28" s="51"/>
    </row>
    <row r="29" spans="1:7" s="50" customFormat="1" ht="18.75">
      <c r="A29" s="34"/>
      <c r="B29" s="52"/>
      <c r="C29" s="53"/>
      <c r="D29" s="54"/>
      <c r="E29" s="64"/>
      <c r="F29" s="66"/>
      <c r="G29" s="65"/>
    </row>
    <row r="30" spans="1:7" ht="18.75">
      <c r="A30" s="64"/>
      <c r="B30" s="64"/>
      <c r="C30" s="64"/>
      <c r="D30" s="64"/>
      <c r="E30" s="33"/>
      <c r="F30" s="65"/>
    </row>
    <row r="31" spans="1:7">
      <c r="A31" s="32"/>
      <c r="B31" s="67"/>
      <c r="C31" s="68"/>
      <c r="D31" s="33"/>
      <c r="E31" s="33"/>
      <c r="F31" s="33"/>
    </row>
    <row r="32" spans="1:7">
      <c r="B32" s="52"/>
      <c r="C32" s="53"/>
      <c r="D32" s="54"/>
      <c r="E32" s="54"/>
      <c r="F32" s="54"/>
    </row>
    <row r="33" spans="2:6">
      <c r="B33" s="52"/>
      <c r="C33" s="53"/>
      <c r="D33" s="54"/>
      <c r="E33" s="54"/>
      <c r="F33" s="54"/>
    </row>
    <row r="34" spans="2:6">
      <c r="B34" s="52"/>
      <c r="C34" s="53"/>
      <c r="D34" s="54"/>
      <c r="E34" s="54"/>
      <c r="F34" s="54"/>
    </row>
    <row r="35" spans="2:6" ht="18.75">
      <c r="B35" s="72"/>
      <c r="C35" s="53"/>
      <c r="D35" s="54"/>
      <c r="E35" s="54"/>
      <c r="F35" s="54"/>
    </row>
    <row r="36" spans="2:6" ht="18.75">
      <c r="B36" s="72"/>
      <c r="C36" s="75"/>
      <c r="D36" s="70"/>
      <c r="E36" s="54"/>
      <c r="F36" s="54"/>
    </row>
    <row r="37" spans="2:6">
      <c r="B37" s="52"/>
      <c r="C37" s="53"/>
      <c r="D37" s="54"/>
      <c r="E37" s="54"/>
      <c r="F37" s="54"/>
    </row>
    <row r="38" spans="2:6">
      <c r="B38" s="52"/>
      <c r="C38" s="53"/>
      <c r="D38" s="54"/>
      <c r="E38" s="54"/>
      <c r="F38" s="54"/>
    </row>
    <row r="39" spans="2:6">
      <c r="B39" s="52"/>
      <c r="C39" s="53"/>
      <c r="D39" s="54"/>
      <c r="E39" s="54"/>
      <c r="F39" s="54"/>
    </row>
    <row r="40" spans="2:6">
      <c r="B40" s="52"/>
      <c r="C40" s="53"/>
      <c r="D40" s="54"/>
      <c r="E40" s="54"/>
      <c r="F40" s="54"/>
    </row>
    <row r="41" spans="2:6">
      <c r="B41" s="52"/>
      <c r="C41" s="53"/>
      <c r="D41" s="54"/>
      <c r="E41" s="54"/>
      <c r="F41" s="54"/>
    </row>
    <row r="42" spans="2:6">
      <c r="B42" s="52"/>
      <c r="C42" s="53"/>
      <c r="D42" s="54"/>
      <c r="E42" s="54"/>
      <c r="F42" s="54"/>
    </row>
    <row r="43" spans="2:6">
      <c r="B43" s="52"/>
      <c r="C43" s="53"/>
      <c r="D43" s="54"/>
      <c r="E43" s="54"/>
      <c r="F43" s="54"/>
    </row>
    <row r="44" spans="2:6">
      <c r="B44" s="52"/>
      <c r="C44" s="53"/>
      <c r="D44" s="54"/>
      <c r="E44" s="54"/>
      <c r="F44" s="54"/>
    </row>
    <row r="45" spans="2:6">
      <c r="B45" s="52"/>
      <c r="C45" s="53"/>
      <c r="D45" s="54"/>
      <c r="E45" s="54"/>
      <c r="F45" s="54"/>
    </row>
    <row r="46" spans="2:6">
      <c r="B46" s="52"/>
      <c r="C46" s="53"/>
      <c r="D46" s="54"/>
      <c r="E46" s="54"/>
      <c r="F46" s="54"/>
    </row>
    <row r="47" spans="2:6">
      <c r="B47" s="52"/>
      <c r="C47" s="53"/>
      <c r="D47" s="54"/>
      <c r="E47" s="54"/>
      <c r="F47" s="54"/>
    </row>
    <row r="48" spans="2:6">
      <c r="B48" s="52"/>
      <c r="C48" s="53"/>
      <c r="D48" s="54"/>
      <c r="E48" s="54"/>
      <c r="F48" s="54"/>
    </row>
    <row r="49" spans="2:6">
      <c r="B49" s="52"/>
      <c r="C49" s="53"/>
      <c r="D49" s="54"/>
      <c r="E49" s="54"/>
      <c r="F49" s="54"/>
    </row>
    <row r="50" spans="2:6">
      <c r="B50" s="52"/>
      <c r="C50" s="53"/>
      <c r="D50" s="54"/>
      <c r="E50" s="54"/>
      <c r="F50" s="54"/>
    </row>
    <row r="51" spans="2:6">
      <c r="B51" s="52"/>
      <c r="C51" s="53"/>
      <c r="D51" s="54"/>
      <c r="E51" s="54"/>
      <c r="F51" s="54"/>
    </row>
    <row r="52" spans="2:6">
      <c r="B52" s="52"/>
      <c r="C52" s="53"/>
      <c r="D52" s="54"/>
      <c r="E52" s="54"/>
      <c r="F52" s="54"/>
    </row>
    <row r="53" spans="2:6">
      <c r="B53" s="52"/>
      <c r="C53" s="53"/>
      <c r="D53" s="54"/>
      <c r="E53" s="54"/>
      <c r="F53" s="54"/>
    </row>
    <row r="54" spans="2:6">
      <c r="B54" s="52"/>
      <c r="C54" s="53"/>
      <c r="D54" s="54"/>
      <c r="E54" s="54"/>
      <c r="F54" s="54"/>
    </row>
    <row r="55" spans="2:6">
      <c r="B55" s="52"/>
      <c r="C55" s="53"/>
      <c r="D55" s="54"/>
      <c r="E55" s="54"/>
      <c r="F55" s="54"/>
    </row>
    <row r="56" spans="2:6">
      <c r="B56" s="52"/>
      <c r="C56" s="53"/>
      <c r="D56" s="54"/>
      <c r="E56" s="54"/>
      <c r="F56" s="54"/>
    </row>
    <row r="57" spans="2:6">
      <c r="B57" s="52"/>
      <c r="C57" s="53"/>
      <c r="D57" s="54"/>
      <c r="E57" s="54"/>
      <c r="F57" s="54"/>
    </row>
    <row r="58" spans="2:6">
      <c r="B58" s="52"/>
      <c r="C58" s="53"/>
      <c r="D58" s="54"/>
      <c r="E58" s="54"/>
      <c r="F58" s="54"/>
    </row>
    <row r="59" spans="2:6">
      <c r="B59" s="52"/>
      <c r="C59" s="53"/>
      <c r="D59" s="54"/>
      <c r="E59" s="54"/>
      <c r="F59" s="54"/>
    </row>
    <row r="60" spans="2:6">
      <c r="B60" s="52"/>
      <c r="C60" s="53"/>
      <c r="D60" s="54"/>
      <c r="E60" s="54"/>
      <c r="F60" s="54"/>
    </row>
    <row r="61" spans="2:6">
      <c r="B61" s="52"/>
      <c r="C61" s="53"/>
      <c r="D61" s="54"/>
      <c r="E61" s="54"/>
      <c r="F61" s="54"/>
    </row>
    <row r="62" spans="2:6">
      <c r="B62" s="52"/>
      <c r="C62" s="53"/>
      <c r="D62" s="54"/>
      <c r="E62" s="54"/>
      <c r="F62" s="54"/>
    </row>
    <row r="63" spans="2:6">
      <c r="B63" s="52"/>
      <c r="C63" s="53"/>
      <c r="D63" s="54"/>
      <c r="E63" s="54"/>
      <c r="F63" s="54"/>
    </row>
    <row r="64" spans="2:6">
      <c r="B64" s="52"/>
      <c r="C64" s="53"/>
      <c r="D64" s="54"/>
      <c r="E64" s="54"/>
      <c r="F64" s="54"/>
    </row>
    <row r="65" spans="2:6">
      <c r="B65" s="52"/>
      <c r="C65" s="53"/>
      <c r="D65" s="54"/>
      <c r="E65" s="54"/>
      <c r="F65" s="54"/>
    </row>
    <row r="66" spans="2:6">
      <c r="B66" s="52"/>
      <c r="C66" s="53"/>
      <c r="D66" s="54"/>
      <c r="E66" s="54"/>
      <c r="F66" s="54"/>
    </row>
    <row r="67" spans="2:6">
      <c r="B67" s="52"/>
      <c r="C67" s="53"/>
      <c r="D67" s="54"/>
      <c r="E67" s="54"/>
      <c r="F67" s="54"/>
    </row>
    <row r="68" spans="2:6">
      <c r="B68" s="52"/>
      <c r="C68" s="53"/>
      <c r="D68" s="54"/>
      <c r="E68" s="54"/>
      <c r="F68" s="54"/>
    </row>
    <row r="69" spans="2:6">
      <c r="B69" s="52"/>
      <c r="C69" s="53"/>
      <c r="D69" s="54"/>
      <c r="E69" s="54"/>
      <c r="F69" s="54"/>
    </row>
  </sheetData>
  <mergeCells count="10">
    <mergeCell ref="C4:D4"/>
    <mergeCell ref="C5:D5"/>
    <mergeCell ref="C6:D6"/>
    <mergeCell ref="A12:D12"/>
    <mergeCell ref="C16:D16"/>
    <mergeCell ref="B20:C20"/>
    <mergeCell ref="B21:C21"/>
    <mergeCell ref="B22:C22"/>
    <mergeCell ref="B23:C23"/>
    <mergeCell ref="B24:C24"/>
  </mergeCells>
  <printOptions horizontalCentered="1"/>
  <pageMargins left="0.59055118110236227" right="0.19685039370078741" top="0.39370078740157483" bottom="0.39370078740157483" header="0.51181102362204722" footer="0.51181102362204722"/>
  <pageSetup paperSize="9" scale="64" orientation="portrait" r:id="rId1"/>
  <headerFooter alignWithMargins="0"/>
</worksheet>
</file>

<file path=xl/worksheets/sheet2.xml><?xml version="1.0" encoding="utf-8"?>
<worksheet xmlns="http://schemas.openxmlformats.org/spreadsheetml/2006/main" xmlns:r="http://schemas.openxmlformats.org/officeDocument/2006/relationships">
  <sheetPr>
    <tabColor rgb="FFFF0000"/>
  </sheetPr>
  <dimension ref="A1:I50"/>
  <sheetViews>
    <sheetView view="pageBreakPreview" zoomScale="90" zoomScaleSheetLayoutView="90" workbookViewId="0">
      <selection activeCell="A46" sqref="A46"/>
    </sheetView>
  </sheetViews>
  <sheetFormatPr defaultRowHeight="15"/>
  <cols>
    <col min="1" max="1" width="159.140625" customWidth="1"/>
  </cols>
  <sheetData>
    <row r="1" spans="1:1" ht="15.75">
      <c r="A1" s="139" t="s">
        <v>106</v>
      </c>
    </row>
    <row r="2" spans="1:1" ht="15.75">
      <c r="A2" s="139" t="s">
        <v>107</v>
      </c>
    </row>
    <row r="4" spans="1:1" ht="15.75">
      <c r="A4" s="76" t="s">
        <v>95</v>
      </c>
    </row>
    <row r="6" spans="1:1" ht="15.75">
      <c r="A6" s="61" t="s">
        <v>116</v>
      </c>
    </row>
    <row r="7" spans="1:1" ht="15.75">
      <c r="A7" s="62" t="s">
        <v>113</v>
      </c>
    </row>
    <row r="8" spans="1:1" ht="15.75">
      <c r="A8" s="61" t="s">
        <v>117</v>
      </c>
    </row>
    <row r="9" spans="1:1" ht="15.75">
      <c r="A9" s="62" t="s">
        <v>262</v>
      </c>
    </row>
    <row r="10" spans="1:1" ht="15.75">
      <c r="A10" s="61" t="s">
        <v>118</v>
      </c>
    </row>
    <row r="11" spans="1:1" ht="15.75">
      <c r="A11" s="62" t="s">
        <v>114</v>
      </c>
    </row>
    <row r="12" spans="1:1" ht="15.75">
      <c r="A12" s="61" t="s">
        <v>119</v>
      </c>
    </row>
    <row r="13" spans="1:1" ht="15.75">
      <c r="A13" s="62" t="s">
        <v>227</v>
      </c>
    </row>
    <row r="14" spans="1:1" ht="15.75">
      <c r="A14" s="62" t="s">
        <v>228</v>
      </c>
    </row>
    <row r="15" spans="1:1" ht="15.75">
      <c r="A15" s="62" t="s">
        <v>221</v>
      </c>
    </row>
    <row r="16" spans="1:1" ht="15.75">
      <c r="A16" s="62" t="s">
        <v>222</v>
      </c>
    </row>
    <row r="17" spans="1:1" ht="15.75">
      <c r="A17" s="61" t="s">
        <v>120</v>
      </c>
    </row>
    <row r="18" spans="1:1" ht="114" customHeight="1">
      <c r="A18" s="173" t="s">
        <v>244</v>
      </c>
    </row>
    <row r="19" spans="1:1" ht="61.5" customHeight="1">
      <c r="A19" s="173" t="s">
        <v>243</v>
      </c>
    </row>
    <row r="20" spans="1:1" ht="63" customHeight="1">
      <c r="A20" s="173" t="s">
        <v>212</v>
      </c>
    </row>
    <row r="21" spans="1:1" ht="70.5" customHeight="1">
      <c r="A21" s="62" t="s">
        <v>213</v>
      </c>
    </row>
    <row r="22" spans="1:1" ht="15.75">
      <c r="A22" s="61" t="s">
        <v>121</v>
      </c>
    </row>
    <row r="23" spans="1:1" ht="15.75">
      <c r="A23" s="174" t="s">
        <v>223</v>
      </c>
    </row>
    <row r="24" spans="1:1" ht="63">
      <c r="A24" s="174" t="s">
        <v>224</v>
      </c>
    </row>
    <row r="25" spans="1:1" ht="47.25">
      <c r="A25" s="174" t="s">
        <v>252</v>
      </c>
    </row>
    <row r="26" spans="1:1" ht="78.75">
      <c r="A26" s="174" t="s">
        <v>225</v>
      </c>
    </row>
    <row r="27" spans="1:1" ht="94.5">
      <c r="A27" s="174" t="s">
        <v>245</v>
      </c>
    </row>
    <row r="28" spans="1:1" ht="31.5">
      <c r="A28" s="174" t="s">
        <v>255</v>
      </c>
    </row>
    <row r="29" spans="1:1" ht="31.5">
      <c r="A29" s="174" t="s">
        <v>246</v>
      </c>
    </row>
    <row r="30" spans="1:1" ht="47.25">
      <c r="A30" s="174" t="s">
        <v>254</v>
      </c>
    </row>
    <row r="31" spans="1:1" ht="21" customHeight="1">
      <c r="A31" s="61" t="s">
        <v>122</v>
      </c>
    </row>
    <row r="32" spans="1:1" ht="47.25">
      <c r="A32" s="174" t="s">
        <v>266</v>
      </c>
    </row>
    <row r="33" spans="1:1" ht="47.25">
      <c r="A33" s="154" t="s">
        <v>267</v>
      </c>
    </row>
    <row r="34" spans="1:1" ht="31.5" customHeight="1">
      <c r="A34" s="154" t="s">
        <v>268</v>
      </c>
    </row>
    <row r="35" spans="1:1" ht="48.75" customHeight="1">
      <c r="A35" s="154" t="s">
        <v>269</v>
      </c>
    </row>
    <row r="36" spans="1:1" ht="63">
      <c r="A36" s="154" t="s">
        <v>247</v>
      </c>
    </row>
    <row r="37" spans="1:1" ht="15.75">
      <c r="A37" s="154" t="s">
        <v>217</v>
      </c>
    </row>
    <row r="38" spans="1:1" ht="47.25">
      <c r="A38" s="154" t="s">
        <v>248</v>
      </c>
    </row>
    <row r="39" spans="1:1" ht="31.5" customHeight="1">
      <c r="A39" s="154" t="s">
        <v>249</v>
      </c>
    </row>
    <row r="40" spans="1:1" ht="31.5" customHeight="1">
      <c r="A40" s="154" t="s">
        <v>218</v>
      </c>
    </row>
    <row r="41" spans="1:1" ht="15.75">
      <c r="A41" s="154" t="s">
        <v>219</v>
      </c>
    </row>
    <row r="42" spans="1:1" ht="31.5" customHeight="1">
      <c r="A42" s="154" t="s">
        <v>250</v>
      </c>
    </row>
    <row r="43" spans="1:1" ht="15.75">
      <c r="A43" s="61" t="s">
        <v>123</v>
      </c>
    </row>
    <row r="44" spans="1:1" ht="57" customHeight="1">
      <c r="A44" s="62" t="s">
        <v>220</v>
      </c>
    </row>
    <row r="45" spans="1:1" ht="15.75">
      <c r="A45" s="61" t="s">
        <v>124</v>
      </c>
    </row>
    <row r="46" spans="1:1" ht="56.25" customHeight="1">
      <c r="A46" s="154" t="s">
        <v>270</v>
      </c>
    </row>
    <row r="47" spans="1:1" ht="15.75">
      <c r="A47" s="61" t="s">
        <v>125</v>
      </c>
    </row>
    <row r="48" spans="1:1" ht="15.75">
      <c r="A48" s="62" t="s">
        <v>115</v>
      </c>
    </row>
    <row r="50" spans="1:9" ht="18.75">
      <c r="A50" s="192" t="s">
        <v>108</v>
      </c>
      <c r="B50" s="192"/>
      <c r="C50" s="192"/>
      <c r="D50" s="192"/>
      <c r="E50" s="192"/>
      <c r="F50" s="192"/>
      <c r="G50" s="192"/>
      <c r="H50" s="192"/>
      <c r="I50" s="192"/>
    </row>
  </sheetData>
  <mergeCells count="1">
    <mergeCell ref="A50:I50"/>
  </mergeCells>
  <pageMargins left="0.70866141732283472" right="0.70866141732283472" top="0.74803149606299213" bottom="0.74803149606299213" header="0.31496062992125984" footer="0.31496062992125984"/>
  <pageSetup paperSize="9" scale="65" orientation="portrait" r:id="rId1"/>
</worksheet>
</file>

<file path=xl/worksheets/sheet3.xml><?xml version="1.0" encoding="utf-8"?>
<worksheet xmlns="http://schemas.openxmlformats.org/spreadsheetml/2006/main" xmlns:r="http://schemas.openxmlformats.org/officeDocument/2006/relationships">
  <dimension ref="A1:P168"/>
  <sheetViews>
    <sheetView view="pageBreakPreview" zoomScaleNormal="100" zoomScaleSheetLayoutView="100" workbookViewId="0">
      <selection activeCell="B47" sqref="B47:C47"/>
    </sheetView>
  </sheetViews>
  <sheetFormatPr defaultRowHeight="15.75"/>
  <cols>
    <col min="1" max="1" width="7.5703125" style="99" customWidth="1"/>
    <col min="2" max="2" width="41.5703125" style="100" customWidth="1"/>
    <col min="3" max="3" width="36.5703125" style="100" customWidth="1"/>
    <col min="4" max="4" width="37.28515625" style="100" customWidth="1"/>
    <col min="5" max="5" width="25.85546875" style="100" customWidth="1"/>
    <col min="6" max="7" width="11.140625" style="100" customWidth="1"/>
    <col min="8" max="9" width="11.140625" style="99" customWidth="1"/>
    <col min="10" max="13" width="11.140625" style="100" customWidth="1"/>
    <col min="14" max="14" width="16" style="100" customWidth="1"/>
    <col min="15" max="16" width="4.5703125" style="100" customWidth="1"/>
    <col min="17" max="17" width="11" style="100" customWidth="1"/>
    <col min="18" max="25" width="4.5703125" style="100" customWidth="1"/>
    <col min="26" max="26" width="15.140625" style="100" customWidth="1"/>
    <col min="27" max="16384" width="9.140625" style="100"/>
  </cols>
  <sheetData>
    <row r="1" spans="1:16" ht="15.75" customHeight="1">
      <c r="D1" s="129" t="s">
        <v>208</v>
      </c>
      <c r="H1" s="100"/>
      <c r="I1" s="155"/>
      <c r="J1" s="155"/>
      <c r="K1" s="155"/>
      <c r="L1" s="155"/>
      <c r="M1" s="155"/>
      <c r="N1" s="155"/>
    </row>
    <row r="2" spans="1:16" ht="15.75" customHeight="1">
      <c r="D2" s="129" t="s">
        <v>139</v>
      </c>
      <c r="H2" s="100"/>
      <c r="O2" s="101"/>
      <c r="P2" s="102"/>
    </row>
    <row r="3" spans="1:16">
      <c r="O3" s="127"/>
      <c r="P3" s="127"/>
    </row>
    <row r="4" spans="1:16" ht="15.75" customHeight="1">
      <c r="A4" s="194" t="s">
        <v>140</v>
      </c>
      <c r="B4" s="194"/>
      <c r="C4" s="194"/>
      <c r="D4" s="194"/>
      <c r="E4" s="106"/>
      <c r="F4" s="106"/>
      <c r="G4" s="106"/>
      <c r="H4" s="106"/>
      <c r="I4" s="106"/>
      <c r="J4" s="106"/>
      <c r="K4" s="106"/>
      <c r="L4" s="106"/>
      <c r="M4" s="106"/>
      <c r="N4" s="106"/>
    </row>
    <row r="6" spans="1:16">
      <c r="A6" s="100"/>
      <c r="B6" s="193" t="s">
        <v>229</v>
      </c>
      <c r="C6" s="193"/>
      <c r="H6" s="100"/>
      <c r="I6" s="100"/>
    </row>
    <row r="7" spans="1:16">
      <c r="A7" s="100"/>
      <c r="B7" s="156"/>
      <c r="H7" s="100"/>
      <c r="I7" s="100"/>
    </row>
    <row r="8" spans="1:16">
      <c r="A8" s="100"/>
      <c r="B8" s="167" t="s">
        <v>141</v>
      </c>
      <c r="C8" s="167"/>
      <c r="H8" s="100"/>
      <c r="I8" s="100"/>
    </row>
    <row r="9" spans="1:16" s="106" customFormat="1">
      <c r="A9" s="100"/>
      <c r="B9" s="168" t="s">
        <v>182</v>
      </c>
      <c r="C9" s="169">
        <v>4</v>
      </c>
      <c r="D9" s="100"/>
      <c r="E9" s="100"/>
      <c r="F9" s="100"/>
      <c r="G9" s="100"/>
      <c r="H9" s="100"/>
      <c r="I9" s="100"/>
      <c r="J9" s="100"/>
      <c r="K9" s="100"/>
      <c r="L9" s="100"/>
      <c r="M9" s="100"/>
      <c r="N9" s="100"/>
      <c r="O9" s="100"/>
    </row>
    <row r="10" spans="1:16" s="108" customFormat="1">
      <c r="A10" s="100"/>
      <c r="B10" s="168" t="s">
        <v>142</v>
      </c>
      <c r="C10" s="167" t="s">
        <v>178</v>
      </c>
      <c r="D10" s="100"/>
      <c r="E10" s="100"/>
      <c r="F10" s="100"/>
      <c r="G10" s="100"/>
      <c r="H10" s="100"/>
      <c r="I10" s="100"/>
      <c r="J10" s="100"/>
      <c r="K10" s="100"/>
      <c r="L10" s="100"/>
      <c r="M10" s="100"/>
      <c r="N10" s="100"/>
    </row>
    <row r="11" spans="1:16" s="108" customFormat="1">
      <c r="A11" s="100"/>
      <c r="B11" s="167" t="s">
        <v>144</v>
      </c>
      <c r="C11" s="167" t="s">
        <v>145</v>
      </c>
      <c r="D11" s="100"/>
      <c r="E11" s="100"/>
      <c r="F11" s="100"/>
      <c r="G11" s="100"/>
      <c r="H11" s="100"/>
      <c r="I11" s="100"/>
      <c r="J11" s="100"/>
      <c r="K11" s="100"/>
      <c r="L11" s="100"/>
      <c r="M11" s="100"/>
      <c r="N11" s="100"/>
    </row>
    <row r="12" spans="1:16" s="108" customFormat="1" ht="31.5">
      <c r="A12" s="100"/>
      <c r="B12" s="167" t="s">
        <v>174</v>
      </c>
      <c r="C12" s="169">
        <v>220</v>
      </c>
      <c r="D12" s="100"/>
      <c r="E12" s="100"/>
      <c r="F12" s="100"/>
      <c r="G12" s="100"/>
      <c r="H12" s="100"/>
      <c r="I12" s="100"/>
      <c r="J12" s="100"/>
      <c r="K12" s="100"/>
      <c r="L12" s="100"/>
      <c r="M12" s="100"/>
      <c r="N12" s="100"/>
    </row>
    <row r="13" spans="1:16" s="108" customFormat="1">
      <c r="A13" s="100"/>
      <c r="B13" s="167" t="s">
        <v>165</v>
      </c>
      <c r="C13" s="167" t="s">
        <v>177</v>
      </c>
      <c r="D13" s="100"/>
      <c r="E13" s="100"/>
      <c r="F13" s="100"/>
      <c r="G13" s="100"/>
      <c r="H13" s="100"/>
      <c r="I13" s="100"/>
      <c r="J13" s="100"/>
      <c r="K13" s="100"/>
      <c r="L13" s="100"/>
      <c r="M13" s="100"/>
      <c r="N13" s="100"/>
    </row>
    <row r="14" spans="1:16" s="108" customFormat="1">
      <c r="A14" s="100"/>
      <c r="B14" s="167" t="s">
        <v>146</v>
      </c>
      <c r="C14" s="167" t="s">
        <v>147</v>
      </c>
      <c r="D14" s="100"/>
      <c r="E14" s="100"/>
      <c r="F14" s="100"/>
      <c r="G14" s="100"/>
      <c r="H14" s="100"/>
      <c r="I14" s="100"/>
      <c r="J14" s="100"/>
      <c r="K14" s="100"/>
      <c r="L14" s="100"/>
      <c r="M14" s="100"/>
      <c r="N14" s="100"/>
    </row>
    <row r="15" spans="1:16" s="109" customFormat="1">
      <c r="A15" s="100"/>
      <c r="B15" s="167" t="s">
        <v>148</v>
      </c>
      <c r="C15" s="167" t="s">
        <v>204</v>
      </c>
      <c r="D15" s="100"/>
      <c r="E15" s="100"/>
      <c r="F15" s="100"/>
      <c r="G15" s="100"/>
      <c r="H15" s="100"/>
      <c r="I15" s="100"/>
      <c r="J15" s="100"/>
      <c r="K15" s="100"/>
      <c r="L15" s="100"/>
      <c r="M15" s="100"/>
      <c r="N15" s="100"/>
    </row>
    <row r="16" spans="1:16" s="109" customFormat="1" ht="157.5">
      <c r="A16" s="100"/>
      <c r="B16" s="167" t="s">
        <v>251</v>
      </c>
      <c r="C16" s="167" t="s">
        <v>180</v>
      </c>
      <c r="D16" s="100"/>
      <c r="E16" s="100"/>
      <c r="F16" s="100"/>
      <c r="G16" s="100"/>
      <c r="H16" s="100"/>
      <c r="I16" s="100"/>
      <c r="J16" s="100"/>
      <c r="K16" s="100"/>
      <c r="L16" s="100"/>
      <c r="M16" s="100"/>
      <c r="N16" s="100"/>
    </row>
    <row r="17" spans="2:9">
      <c r="B17" s="167" t="s">
        <v>172</v>
      </c>
      <c r="C17" s="167"/>
      <c r="H17" s="100"/>
      <c r="I17" s="100"/>
    </row>
    <row r="18" spans="2:9" ht="47.25">
      <c r="B18" s="170" t="s">
        <v>183</v>
      </c>
      <c r="C18" s="167" t="s">
        <v>180</v>
      </c>
      <c r="H18" s="100"/>
      <c r="I18" s="100"/>
    </row>
    <row r="19" spans="2:9">
      <c r="B19" s="170" t="s">
        <v>233</v>
      </c>
      <c r="C19" s="167" t="s">
        <v>180</v>
      </c>
      <c r="H19" s="100"/>
      <c r="I19" s="100"/>
    </row>
    <row r="20" spans="2:9">
      <c r="B20" s="170" t="s">
        <v>234</v>
      </c>
      <c r="C20" s="167" t="s">
        <v>180</v>
      </c>
      <c r="H20" s="100"/>
      <c r="I20" s="100"/>
    </row>
    <row r="21" spans="2:9" ht="31.5">
      <c r="B21" s="170" t="s">
        <v>235</v>
      </c>
      <c r="C21" s="167" t="s">
        <v>180</v>
      </c>
      <c r="H21" s="100"/>
      <c r="I21" s="100"/>
    </row>
    <row r="22" spans="2:9" ht="31.5">
      <c r="B22" s="170" t="s">
        <v>184</v>
      </c>
      <c r="C22" s="167" t="s">
        <v>180</v>
      </c>
      <c r="H22" s="100"/>
      <c r="I22" s="100"/>
    </row>
    <row r="23" spans="2:9" ht="47.25">
      <c r="B23" s="170" t="s">
        <v>185</v>
      </c>
      <c r="C23" s="167" t="s">
        <v>180</v>
      </c>
      <c r="H23" s="100"/>
      <c r="I23" s="100"/>
    </row>
    <row r="24" spans="2:9">
      <c r="B24" s="170" t="s">
        <v>186</v>
      </c>
      <c r="C24" s="167" t="s">
        <v>180</v>
      </c>
      <c r="H24" s="100"/>
      <c r="I24" s="100"/>
    </row>
    <row r="25" spans="2:9">
      <c r="B25" s="170" t="s">
        <v>187</v>
      </c>
      <c r="C25" s="167" t="s">
        <v>180</v>
      </c>
      <c r="H25" s="100"/>
      <c r="I25" s="100"/>
    </row>
    <row r="26" spans="2:9">
      <c r="B26" s="170" t="s">
        <v>188</v>
      </c>
      <c r="C26" s="167" t="s">
        <v>180</v>
      </c>
      <c r="H26" s="100"/>
      <c r="I26" s="100"/>
    </row>
    <row r="27" spans="2:9">
      <c r="B27" s="170" t="s">
        <v>189</v>
      </c>
      <c r="C27" s="167" t="s">
        <v>180</v>
      </c>
      <c r="H27" s="100"/>
      <c r="I27" s="100"/>
    </row>
    <row r="28" spans="2:9">
      <c r="B28" s="170" t="s">
        <v>190</v>
      </c>
      <c r="C28" s="167" t="s">
        <v>180</v>
      </c>
      <c r="H28" s="100"/>
      <c r="I28" s="100"/>
    </row>
    <row r="29" spans="2:9">
      <c r="B29" s="170" t="s">
        <v>191</v>
      </c>
      <c r="C29" s="167" t="s">
        <v>180</v>
      </c>
      <c r="H29" s="100"/>
      <c r="I29" s="100"/>
    </row>
    <row r="30" spans="2:9">
      <c r="B30" s="171" t="s">
        <v>192</v>
      </c>
      <c r="C30" s="167" t="s">
        <v>180</v>
      </c>
      <c r="H30" s="100"/>
      <c r="I30" s="100"/>
    </row>
    <row r="31" spans="2:9">
      <c r="B31" s="171" t="s">
        <v>193</v>
      </c>
      <c r="C31" s="167" t="s">
        <v>180</v>
      </c>
      <c r="H31" s="100"/>
      <c r="I31" s="100"/>
    </row>
    <row r="32" spans="2:9" ht="31.5">
      <c r="B32" s="170" t="s">
        <v>194</v>
      </c>
      <c r="C32" s="167" t="s">
        <v>180</v>
      </c>
      <c r="H32" s="100"/>
      <c r="I32" s="100"/>
    </row>
    <row r="33" spans="2:4" ht="78.75">
      <c r="B33" s="167" t="s">
        <v>149</v>
      </c>
      <c r="C33" s="167" t="s">
        <v>150</v>
      </c>
      <c r="D33" s="100" t="s">
        <v>54</v>
      </c>
    </row>
    <row r="34" spans="2:4" ht="31.5">
      <c r="B34" s="167" t="s">
        <v>151</v>
      </c>
      <c r="C34" s="167" t="s">
        <v>152</v>
      </c>
    </row>
    <row r="35" spans="2:4">
      <c r="B35" s="167" t="s">
        <v>175</v>
      </c>
      <c r="C35" s="167" t="s">
        <v>176</v>
      </c>
    </row>
    <row r="36" spans="2:4" ht="47.25">
      <c r="B36" s="167" t="s">
        <v>153</v>
      </c>
      <c r="C36" s="167" t="s">
        <v>154</v>
      </c>
    </row>
    <row r="37" spans="2:4">
      <c r="B37" s="167" t="s">
        <v>173</v>
      </c>
      <c r="C37" s="167" t="s">
        <v>180</v>
      </c>
    </row>
    <row r="38" spans="2:4">
      <c r="B38" s="167" t="s">
        <v>179</v>
      </c>
      <c r="C38" s="167" t="s">
        <v>180</v>
      </c>
    </row>
    <row r="39" spans="2:4" ht="47.25">
      <c r="B39" s="167" t="s">
        <v>155</v>
      </c>
      <c r="C39" s="167" t="s">
        <v>156</v>
      </c>
    </row>
    <row r="40" spans="2:4" ht="31.5">
      <c r="B40" s="167" t="s">
        <v>157</v>
      </c>
      <c r="C40" s="167" t="s">
        <v>167</v>
      </c>
    </row>
    <row r="41" spans="2:4">
      <c r="B41" s="167" t="s">
        <v>158</v>
      </c>
      <c r="C41" s="167" t="s">
        <v>180</v>
      </c>
    </row>
    <row r="42" spans="2:4">
      <c r="B42" s="167" t="s">
        <v>159</v>
      </c>
      <c r="C42" s="167" t="s">
        <v>180</v>
      </c>
    </row>
    <row r="43" spans="2:4">
      <c r="B43" s="167" t="s">
        <v>160</v>
      </c>
      <c r="C43" s="167" t="s">
        <v>180</v>
      </c>
    </row>
    <row r="44" spans="2:4">
      <c r="B44" s="167" t="s">
        <v>161</v>
      </c>
      <c r="C44" s="167" t="s">
        <v>181</v>
      </c>
    </row>
    <row r="45" spans="2:4">
      <c r="B45" s="167" t="s">
        <v>162</v>
      </c>
      <c r="C45" s="167" t="s">
        <v>180</v>
      </c>
    </row>
    <row r="46" spans="2:4" ht="110.25">
      <c r="B46" s="167" t="s">
        <v>163</v>
      </c>
      <c r="C46" s="167" t="s">
        <v>164</v>
      </c>
    </row>
    <row r="47" spans="2:4">
      <c r="B47" s="180" t="s">
        <v>77</v>
      </c>
      <c r="C47" s="180" t="s">
        <v>263</v>
      </c>
    </row>
    <row r="49" spans="2:3">
      <c r="B49" s="193"/>
      <c r="C49" s="193"/>
    </row>
    <row r="50" spans="2:3">
      <c r="B50" s="156"/>
    </row>
    <row r="51" spans="2:3">
      <c r="B51" s="157"/>
      <c r="C51" s="157"/>
    </row>
    <row r="52" spans="2:3">
      <c r="B52" s="159"/>
      <c r="C52" s="158"/>
    </row>
    <row r="53" spans="2:3">
      <c r="B53" s="159"/>
      <c r="C53" s="157"/>
    </row>
    <row r="54" spans="2:3">
      <c r="B54" s="157"/>
      <c r="C54" s="157"/>
    </row>
    <row r="55" spans="2:3">
      <c r="B55" s="157"/>
      <c r="C55" s="158"/>
    </row>
    <row r="56" spans="2:3">
      <c r="B56" s="157"/>
      <c r="C56" s="157"/>
    </row>
    <row r="57" spans="2:3">
      <c r="B57" s="157"/>
      <c r="C57" s="157"/>
    </row>
    <row r="58" spans="2:3">
      <c r="B58" s="157"/>
      <c r="C58" s="157"/>
    </row>
    <row r="59" spans="2:3">
      <c r="B59" s="157"/>
      <c r="C59" s="157"/>
    </row>
    <row r="60" spans="2:3">
      <c r="B60" s="160"/>
      <c r="C60" s="157"/>
    </row>
    <row r="61" spans="2:3">
      <c r="B61" s="160"/>
      <c r="C61" s="157"/>
    </row>
    <row r="62" spans="2:3">
      <c r="B62" s="160"/>
      <c r="C62" s="157"/>
    </row>
    <row r="63" spans="2:3">
      <c r="B63" s="160"/>
      <c r="C63" s="157"/>
    </row>
    <row r="64" spans="2:3">
      <c r="B64" s="160"/>
      <c r="C64" s="157"/>
    </row>
    <row r="65" spans="2:3">
      <c r="B65" s="160"/>
      <c r="C65" s="157"/>
    </row>
    <row r="66" spans="2:3">
      <c r="B66" s="160"/>
      <c r="C66" s="157"/>
    </row>
    <row r="67" spans="2:3">
      <c r="B67" s="160"/>
      <c r="C67" s="157"/>
    </row>
    <row r="68" spans="2:3">
      <c r="B68" s="160"/>
      <c r="C68" s="157"/>
    </row>
    <row r="69" spans="2:3">
      <c r="B69" s="160"/>
      <c r="C69" s="157"/>
    </row>
    <row r="70" spans="2:3">
      <c r="B70" s="160"/>
      <c r="C70" s="157"/>
    </row>
    <row r="71" spans="2:3">
      <c r="B71" s="160"/>
      <c r="C71" s="157"/>
    </row>
    <row r="72" spans="2:3">
      <c r="B72" s="161"/>
      <c r="C72" s="157"/>
    </row>
    <row r="73" spans="2:3">
      <c r="B73" s="161"/>
      <c r="C73" s="157"/>
    </row>
    <row r="74" spans="2:3">
      <c r="B74" s="160"/>
      <c r="C74" s="157"/>
    </row>
    <row r="75" spans="2:3">
      <c r="B75" s="157"/>
      <c r="C75" s="157"/>
    </row>
    <row r="76" spans="2:3">
      <c r="B76" s="157"/>
      <c r="C76" s="157"/>
    </row>
    <row r="77" spans="2:3">
      <c r="B77" s="157"/>
      <c r="C77" s="157"/>
    </row>
    <row r="78" spans="2:3">
      <c r="B78" s="157"/>
      <c r="C78" s="157"/>
    </row>
    <row r="79" spans="2:3">
      <c r="B79" s="157"/>
      <c r="C79" s="157"/>
    </row>
    <row r="80" spans="2:3">
      <c r="B80" s="157"/>
      <c r="C80" s="157"/>
    </row>
    <row r="81" spans="2:3">
      <c r="B81" s="157"/>
      <c r="C81" s="157"/>
    </row>
    <row r="82" spans="2:3">
      <c r="B82" s="157"/>
      <c r="C82" s="157"/>
    </row>
    <row r="83" spans="2:3">
      <c r="B83" s="157"/>
      <c r="C83" s="157"/>
    </row>
    <row r="84" spans="2:3">
      <c r="B84" s="157"/>
      <c r="C84" s="157"/>
    </row>
    <row r="85" spans="2:3">
      <c r="B85" s="157"/>
      <c r="C85" s="157"/>
    </row>
    <row r="86" spans="2:3">
      <c r="B86" s="157"/>
      <c r="C86" s="157"/>
    </row>
    <row r="87" spans="2:3">
      <c r="B87" s="157"/>
      <c r="C87" s="157"/>
    </row>
    <row r="88" spans="2:3">
      <c r="B88" s="157"/>
      <c r="C88" s="157"/>
    </row>
    <row r="89" spans="2:3">
      <c r="B89" s="157"/>
      <c r="C89" s="157"/>
    </row>
    <row r="91" spans="2:3">
      <c r="B91" s="193"/>
      <c r="C91" s="193"/>
    </row>
    <row r="92" spans="2:3">
      <c r="B92" s="156"/>
    </row>
    <row r="93" spans="2:3">
      <c r="B93" s="157"/>
      <c r="C93" s="157"/>
    </row>
    <row r="94" spans="2:3">
      <c r="B94" s="159"/>
      <c r="C94" s="158"/>
    </row>
    <row r="95" spans="2:3">
      <c r="B95" s="159"/>
      <c r="C95" s="157"/>
    </row>
    <row r="96" spans="2:3">
      <c r="B96" s="157"/>
      <c r="C96" s="157"/>
    </row>
    <row r="97" spans="2:3">
      <c r="B97" s="157"/>
      <c r="C97" s="157"/>
    </row>
    <row r="98" spans="2:3">
      <c r="B98" s="157"/>
      <c r="C98" s="157"/>
    </row>
    <row r="99" spans="2:3">
      <c r="B99" s="157"/>
      <c r="C99" s="157"/>
    </row>
    <row r="100" spans="2:3">
      <c r="B100" s="157"/>
      <c r="C100" s="157"/>
    </row>
    <row r="101" spans="2:3">
      <c r="B101" s="160"/>
      <c r="C101" s="157"/>
    </row>
    <row r="102" spans="2:3">
      <c r="B102" s="160"/>
      <c r="C102" s="157"/>
    </row>
    <row r="103" spans="2:3">
      <c r="B103" s="160"/>
      <c r="C103" s="157"/>
    </row>
    <row r="104" spans="2:3">
      <c r="B104" s="160"/>
      <c r="C104" s="157"/>
    </row>
    <row r="105" spans="2:3">
      <c r="B105" s="160"/>
      <c r="C105" s="157"/>
    </row>
    <row r="106" spans="2:3">
      <c r="B106" s="160"/>
      <c r="C106" s="157"/>
    </row>
    <row r="107" spans="2:3">
      <c r="B107" s="160"/>
      <c r="C107" s="157"/>
    </row>
    <row r="108" spans="2:3">
      <c r="B108" s="160"/>
      <c r="C108" s="157"/>
    </row>
    <row r="109" spans="2:3">
      <c r="B109" s="160"/>
      <c r="C109" s="157"/>
    </row>
    <row r="110" spans="2:3">
      <c r="B110" s="160"/>
      <c r="C110" s="157"/>
    </row>
    <row r="111" spans="2:3">
      <c r="B111" s="160"/>
      <c r="C111" s="157"/>
    </row>
    <row r="112" spans="2:3">
      <c r="B112" s="160"/>
      <c r="C112" s="157"/>
    </row>
    <row r="113" spans="2:3">
      <c r="B113" s="161"/>
      <c r="C113" s="157"/>
    </row>
    <row r="114" spans="2:3">
      <c r="B114" s="161"/>
      <c r="C114" s="157"/>
    </row>
    <row r="115" spans="2:3">
      <c r="B115" s="160"/>
      <c r="C115" s="157"/>
    </row>
    <row r="116" spans="2:3">
      <c r="B116" s="157"/>
      <c r="C116" s="157"/>
    </row>
    <row r="117" spans="2:3">
      <c r="B117" s="157"/>
      <c r="C117" s="157"/>
    </row>
    <row r="118" spans="2:3">
      <c r="B118" s="157"/>
      <c r="C118" s="157"/>
    </row>
    <row r="119" spans="2:3">
      <c r="B119" s="157"/>
      <c r="C119" s="157"/>
    </row>
    <row r="120" spans="2:3">
      <c r="B120" s="157"/>
      <c r="C120" s="157"/>
    </row>
    <row r="121" spans="2:3">
      <c r="B121" s="157"/>
      <c r="C121" s="157"/>
    </row>
    <row r="122" spans="2:3">
      <c r="B122" s="157"/>
      <c r="C122" s="157"/>
    </row>
    <row r="123" spans="2:3">
      <c r="B123" s="157"/>
      <c r="C123" s="157"/>
    </row>
    <row r="124" spans="2:3">
      <c r="B124" s="157"/>
      <c r="C124" s="157"/>
    </row>
    <row r="125" spans="2:3">
      <c r="B125" s="157"/>
      <c r="C125" s="157"/>
    </row>
    <row r="126" spans="2:3">
      <c r="B126" s="157"/>
      <c r="C126" s="157"/>
    </row>
    <row r="127" spans="2:3">
      <c r="B127" s="157"/>
      <c r="C127" s="157"/>
    </row>
    <row r="128" spans="2:3">
      <c r="B128" s="157"/>
      <c r="C128" s="157"/>
    </row>
    <row r="129" spans="2:3">
      <c r="B129" s="157"/>
      <c r="C129" s="157"/>
    </row>
    <row r="130" spans="2:3">
      <c r="B130" s="157"/>
      <c r="C130" s="157"/>
    </row>
    <row r="132" spans="2:3">
      <c r="B132" s="193"/>
      <c r="C132" s="193"/>
    </row>
    <row r="133" spans="2:3">
      <c r="B133" s="156"/>
    </row>
    <row r="134" spans="2:3">
      <c r="B134" s="156"/>
      <c r="C134" s="162"/>
    </row>
    <row r="135" spans="2:3">
      <c r="B135" s="157"/>
      <c r="C135" s="157"/>
    </row>
    <row r="136" spans="2:3">
      <c r="B136" s="159"/>
      <c r="C136" s="158"/>
    </row>
    <row r="137" spans="2:3">
      <c r="B137" s="159"/>
      <c r="C137" s="157"/>
    </row>
    <row r="138" spans="2:3">
      <c r="B138" s="157"/>
      <c r="C138" s="157"/>
    </row>
    <row r="139" spans="2:3">
      <c r="B139" s="157"/>
      <c r="C139" s="158"/>
    </row>
    <row r="140" spans="2:3">
      <c r="B140" s="157"/>
      <c r="C140" s="157"/>
    </row>
    <row r="141" spans="2:3">
      <c r="B141" s="157"/>
      <c r="C141" s="157"/>
    </row>
    <row r="142" spans="2:3">
      <c r="B142" s="157"/>
      <c r="C142" s="157"/>
    </row>
    <row r="143" spans="2:3">
      <c r="B143" s="157"/>
      <c r="C143" s="157"/>
    </row>
    <row r="144" spans="2:3">
      <c r="B144" s="160"/>
      <c r="C144" s="157"/>
    </row>
    <row r="145" spans="2:3">
      <c r="B145" s="160"/>
      <c r="C145" s="157"/>
    </row>
    <row r="146" spans="2:3">
      <c r="B146" s="160"/>
      <c r="C146" s="157"/>
    </row>
    <row r="147" spans="2:3">
      <c r="B147" s="160"/>
      <c r="C147" s="157"/>
    </row>
    <row r="148" spans="2:3">
      <c r="B148" s="161"/>
      <c r="C148" s="157"/>
    </row>
    <row r="149" spans="2:3">
      <c r="B149" s="160"/>
      <c r="C149" s="157"/>
    </row>
    <row r="150" spans="2:3">
      <c r="B150" s="160"/>
      <c r="C150" s="157"/>
    </row>
    <row r="151" spans="2:3">
      <c r="B151" s="160"/>
      <c r="C151" s="157"/>
    </row>
    <row r="152" spans="2:3">
      <c r="B152" s="157"/>
      <c r="C152" s="157"/>
    </row>
    <row r="153" spans="2:3">
      <c r="B153" s="157"/>
      <c r="C153" s="157"/>
    </row>
    <row r="154" spans="2:3">
      <c r="B154" s="157"/>
      <c r="C154" s="157"/>
    </row>
    <row r="155" spans="2:3">
      <c r="B155" s="157"/>
      <c r="C155" s="157"/>
    </row>
    <row r="156" spans="2:3">
      <c r="B156" s="157"/>
      <c r="C156" s="157"/>
    </row>
    <row r="157" spans="2:3">
      <c r="B157" s="157"/>
      <c r="C157" s="157"/>
    </row>
    <row r="158" spans="2:3">
      <c r="B158" s="157"/>
      <c r="C158" s="157"/>
    </row>
    <row r="159" spans="2:3">
      <c r="B159" s="157"/>
      <c r="C159" s="157"/>
    </row>
    <row r="160" spans="2:3">
      <c r="B160" s="157"/>
      <c r="C160" s="157"/>
    </row>
    <row r="161" spans="2:3">
      <c r="B161" s="157"/>
      <c r="C161" s="157"/>
    </row>
    <row r="162" spans="2:3">
      <c r="B162" s="157"/>
      <c r="C162" s="157"/>
    </row>
    <row r="163" spans="2:3">
      <c r="B163" s="157"/>
      <c r="C163" s="157"/>
    </row>
    <row r="164" spans="2:3">
      <c r="B164" s="157"/>
      <c r="C164" s="157"/>
    </row>
    <row r="165" spans="2:3">
      <c r="B165" s="157"/>
      <c r="C165" s="157"/>
    </row>
    <row r="166" spans="2:3">
      <c r="B166" s="157"/>
      <c r="C166" s="157"/>
    </row>
    <row r="167" spans="2:3">
      <c r="B167" s="157"/>
      <c r="C167" s="157"/>
    </row>
    <row r="168" spans="2:3">
      <c r="B168" s="157"/>
      <c r="C168" s="157"/>
    </row>
  </sheetData>
  <mergeCells count="5">
    <mergeCell ref="B49:C49"/>
    <mergeCell ref="B6:C6"/>
    <mergeCell ref="B91:C91"/>
    <mergeCell ref="B132:C132"/>
    <mergeCell ref="A4:D4"/>
  </mergeCells>
  <dataValidations count="2">
    <dataValidation allowBlank="1" showErrorMessage="1" error="Please enter a valid number." sqref="FB65502 FD65502:FE65502 D65502 H65502:I65502 FB10:FB14 FD10:FE14"/>
    <dataValidation type="list" allowBlank="1" showInputMessage="1" showErrorMessage="1" sqref="FF65499:FF65533 J65499:M65533 FF10:FF14">
      <formula1>#REF!</formula1>
    </dataValidation>
  </dataValidations>
  <pageMargins left="0.7" right="0.7" top="0.75" bottom="0.75" header="0.3" footer="0.3"/>
  <pageSetup paperSize="9" scale="71" orientation="portrait" r:id="rId1"/>
</worksheet>
</file>

<file path=xl/worksheets/sheet4.xml><?xml version="1.0" encoding="utf-8"?>
<worksheet xmlns="http://schemas.openxmlformats.org/spreadsheetml/2006/main" xmlns:r="http://schemas.openxmlformats.org/officeDocument/2006/relationships">
  <dimension ref="A1:P85"/>
  <sheetViews>
    <sheetView view="pageBreakPreview" zoomScale="60" zoomScaleNormal="100" workbookViewId="0">
      <selection activeCell="B47" sqref="B47:C47"/>
    </sheetView>
  </sheetViews>
  <sheetFormatPr defaultRowHeight="15.75"/>
  <cols>
    <col min="1" max="1" width="7.5703125" style="99" customWidth="1"/>
    <col min="2" max="2" width="41.5703125" style="100" customWidth="1"/>
    <col min="3" max="3" width="36.5703125" style="100" customWidth="1"/>
    <col min="4" max="4" width="13.140625" style="100" customWidth="1"/>
    <col min="5" max="5" width="25.85546875" style="100" customWidth="1"/>
    <col min="6" max="7" width="11.140625" style="100" customWidth="1"/>
    <col min="8" max="9" width="11.140625" style="99" customWidth="1"/>
    <col min="10" max="13" width="11.140625" style="100" customWidth="1"/>
    <col min="14" max="14" width="16" style="100" customWidth="1"/>
    <col min="15" max="16" width="4.5703125" style="100" customWidth="1"/>
    <col min="17" max="17" width="11" style="100" customWidth="1"/>
    <col min="18" max="25" width="4.5703125" style="100" customWidth="1"/>
    <col min="26" max="26" width="15.140625" style="100" customWidth="1"/>
    <col min="27" max="16384" width="9.140625" style="100"/>
  </cols>
  <sheetData>
    <row r="1" spans="1:16">
      <c r="D1" s="129" t="s">
        <v>209</v>
      </c>
      <c r="H1" s="100"/>
      <c r="I1" s="155"/>
      <c r="J1" s="155"/>
      <c r="K1" s="155"/>
      <c r="L1" s="155"/>
      <c r="M1" s="155"/>
      <c r="N1" s="155"/>
    </row>
    <row r="2" spans="1:16">
      <c r="D2" s="129" t="s">
        <v>139</v>
      </c>
      <c r="H2" s="100"/>
      <c r="O2" s="101"/>
      <c r="P2" s="102"/>
    </row>
    <row r="3" spans="1:16">
      <c r="O3" s="127"/>
      <c r="P3" s="127"/>
    </row>
    <row r="4" spans="1:16">
      <c r="A4" s="194" t="s">
        <v>140</v>
      </c>
      <c r="B4" s="194"/>
      <c r="C4" s="194"/>
      <c r="D4" s="194"/>
      <c r="E4" s="106"/>
      <c r="F4" s="106"/>
      <c r="G4" s="106"/>
      <c r="H4" s="106"/>
      <c r="I4" s="106"/>
      <c r="J4" s="106"/>
      <c r="K4" s="106"/>
      <c r="L4" s="106"/>
      <c r="M4" s="106"/>
      <c r="N4" s="106"/>
    </row>
    <row r="6" spans="1:16">
      <c r="B6" s="193" t="s">
        <v>230</v>
      </c>
      <c r="C6" s="193"/>
    </row>
    <row r="7" spans="1:16">
      <c r="B7" s="156"/>
    </row>
    <row r="8" spans="1:16">
      <c r="B8" s="167" t="s">
        <v>141</v>
      </c>
      <c r="C8" s="167"/>
    </row>
    <row r="9" spans="1:16">
      <c r="B9" s="168" t="s">
        <v>182</v>
      </c>
      <c r="C9" s="169">
        <v>2.5</v>
      </c>
    </row>
    <row r="10" spans="1:16">
      <c r="B10" s="168" t="s">
        <v>142</v>
      </c>
      <c r="C10" s="167" t="s">
        <v>143</v>
      </c>
    </row>
    <row r="11" spans="1:16">
      <c r="B11" s="167" t="s">
        <v>144</v>
      </c>
      <c r="C11" s="167" t="s">
        <v>145</v>
      </c>
    </row>
    <row r="12" spans="1:16" ht="31.5">
      <c r="B12" s="167" t="s">
        <v>174</v>
      </c>
      <c r="C12" s="169">
        <v>210</v>
      </c>
    </row>
    <row r="13" spans="1:16">
      <c r="B13" s="167" t="s">
        <v>165</v>
      </c>
      <c r="C13" s="167" t="s">
        <v>166</v>
      </c>
    </row>
    <row r="14" spans="1:16">
      <c r="B14" s="167" t="s">
        <v>146</v>
      </c>
      <c r="C14" s="167" t="s">
        <v>147</v>
      </c>
    </row>
    <row r="15" spans="1:16">
      <c r="B15" s="167" t="s">
        <v>148</v>
      </c>
      <c r="C15" s="167" t="s">
        <v>204</v>
      </c>
    </row>
    <row r="16" spans="1:16" ht="157.5">
      <c r="B16" s="167" t="s">
        <v>251</v>
      </c>
      <c r="C16" s="167" t="s">
        <v>180</v>
      </c>
    </row>
    <row r="17" spans="2:3">
      <c r="B17" s="167" t="s">
        <v>172</v>
      </c>
      <c r="C17" s="167"/>
    </row>
    <row r="18" spans="2:3" ht="47.25">
      <c r="B18" s="170" t="s">
        <v>183</v>
      </c>
      <c r="C18" s="167" t="s">
        <v>180</v>
      </c>
    </row>
    <row r="19" spans="2:3">
      <c r="B19" s="170" t="s">
        <v>236</v>
      </c>
      <c r="C19" s="167" t="s">
        <v>180</v>
      </c>
    </row>
    <row r="20" spans="2:3">
      <c r="B20" s="170" t="s">
        <v>234</v>
      </c>
      <c r="C20" s="167" t="s">
        <v>180</v>
      </c>
    </row>
    <row r="21" spans="2:3" ht="31.5">
      <c r="B21" s="170" t="s">
        <v>235</v>
      </c>
      <c r="C21" s="167" t="s">
        <v>180</v>
      </c>
    </row>
    <row r="22" spans="2:3" ht="31.5">
      <c r="B22" s="170" t="s">
        <v>184</v>
      </c>
      <c r="C22" s="167" t="s">
        <v>180</v>
      </c>
    </row>
    <row r="23" spans="2:3" ht="31.5">
      <c r="B23" s="181" t="s">
        <v>259</v>
      </c>
      <c r="C23" s="180"/>
    </row>
    <row r="24" spans="2:3">
      <c r="B24" s="170" t="s">
        <v>186</v>
      </c>
      <c r="C24" s="167" t="s">
        <v>180</v>
      </c>
    </row>
    <row r="25" spans="2:3">
      <c r="B25" s="170" t="s">
        <v>187</v>
      </c>
      <c r="C25" s="167" t="s">
        <v>180</v>
      </c>
    </row>
    <row r="26" spans="2:3">
      <c r="B26" s="170" t="s">
        <v>188</v>
      </c>
      <c r="C26" s="167" t="s">
        <v>180</v>
      </c>
    </row>
    <row r="27" spans="2:3">
      <c r="B27" s="170" t="s">
        <v>189</v>
      </c>
      <c r="C27" s="167" t="s">
        <v>180</v>
      </c>
    </row>
    <row r="28" spans="2:3">
      <c r="B28" s="181" t="s">
        <v>260</v>
      </c>
      <c r="C28" s="180"/>
    </row>
    <row r="29" spans="2:3">
      <c r="B29" s="170" t="s">
        <v>191</v>
      </c>
      <c r="C29" s="167" t="s">
        <v>180</v>
      </c>
    </row>
    <row r="30" spans="2:3">
      <c r="B30" s="171" t="s">
        <v>192</v>
      </c>
      <c r="C30" s="167" t="s">
        <v>180</v>
      </c>
    </row>
    <row r="31" spans="2:3">
      <c r="B31" s="171" t="s">
        <v>193</v>
      </c>
      <c r="C31" s="167" t="s">
        <v>180</v>
      </c>
    </row>
    <row r="32" spans="2:3" ht="31.5">
      <c r="B32" s="170" t="s">
        <v>194</v>
      </c>
      <c r="C32" s="167" t="s">
        <v>180</v>
      </c>
    </row>
    <row r="33" spans="2:3" ht="78.75">
      <c r="B33" s="167" t="s">
        <v>149</v>
      </c>
      <c r="C33" s="167" t="s">
        <v>150</v>
      </c>
    </row>
    <row r="34" spans="2:3" ht="31.5">
      <c r="B34" s="167" t="s">
        <v>151</v>
      </c>
      <c r="C34" s="167" t="s">
        <v>152</v>
      </c>
    </row>
    <row r="35" spans="2:3">
      <c r="B35" s="167" t="s">
        <v>175</v>
      </c>
      <c r="C35" s="167" t="s">
        <v>205</v>
      </c>
    </row>
    <row r="36" spans="2:3" ht="47.25">
      <c r="B36" s="167" t="s">
        <v>153</v>
      </c>
      <c r="C36" s="167" t="s">
        <v>154</v>
      </c>
    </row>
    <row r="37" spans="2:3">
      <c r="B37" s="167" t="s">
        <v>173</v>
      </c>
      <c r="C37" s="167" t="s">
        <v>180</v>
      </c>
    </row>
    <row r="38" spans="2:3">
      <c r="B38" s="167" t="s">
        <v>179</v>
      </c>
      <c r="C38" s="167" t="s">
        <v>180</v>
      </c>
    </row>
    <row r="39" spans="2:3" ht="47.25">
      <c r="B39" s="167" t="s">
        <v>155</v>
      </c>
      <c r="C39" s="167" t="s">
        <v>156</v>
      </c>
    </row>
    <row r="40" spans="2:3" ht="31.5">
      <c r="B40" s="167" t="s">
        <v>157</v>
      </c>
      <c r="C40" s="167" t="s">
        <v>167</v>
      </c>
    </row>
    <row r="41" spans="2:3">
      <c r="B41" s="167" t="s">
        <v>158</v>
      </c>
      <c r="C41" s="167" t="s">
        <v>180</v>
      </c>
    </row>
    <row r="42" spans="2:3">
      <c r="B42" s="167" t="s">
        <v>159</v>
      </c>
      <c r="C42" s="167" t="s">
        <v>180</v>
      </c>
    </row>
    <row r="43" spans="2:3">
      <c r="B43" s="167" t="s">
        <v>160</v>
      </c>
      <c r="C43" s="167" t="s">
        <v>180</v>
      </c>
    </row>
    <row r="44" spans="2:3">
      <c r="B44" s="167" t="s">
        <v>161</v>
      </c>
      <c r="C44" s="167" t="s">
        <v>181</v>
      </c>
    </row>
    <row r="45" spans="2:3">
      <c r="B45" s="167" t="s">
        <v>162</v>
      </c>
      <c r="C45" s="167" t="s">
        <v>180</v>
      </c>
    </row>
    <row r="46" spans="2:3" ht="110.25">
      <c r="B46" s="167" t="s">
        <v>163</v>
      </c>
      <c r="C46" s="167" t="s">
        <v>164</v>
      </c>
    </row>
    <row r="47" spans="2:3">
      <c r="B47" s="180" t="s">
        <v>77</v>
      </c>
      <c r="C47" s="180" t="s">
        <v>263</v>
      </c>
    </row>
    <row r="49" spans="2:3">
      <c r="B49" s="193"/>
      <c r="C49" s="193"/>
    </row>
    <row r="50" spans="2:3">
      <c r="B50" s="156"/>
    </row>
    <row r="51" spans="2:3">
      <c r="B51" s="156"/>
      <c r="C51" s="162"/>
    </row>
    <row r="52" spans="2:3">
      <c r="B52" s="157"/>
      <c r="C52" s="157"/>
    </row>
    <row r="53" spans="2:3">
      <c r="B53" s="159"/>
      <c r="C53" s="158"/>
    </row>
    <row r="54" spans="2:3">
      <c r="B54" s="159"/>
      <c r="C54" s="157"/>
    </row>
    <row r="55" spans="2:3">
      <c r="B55" s="157"/>
      <c r="C55" s="157"/>
    </row>
    <row r="56" spans="2:3">
      <c r="B56" s="157"/>
      <c r="C56" s="158"/>
    </row>
    <row r="57" spans="2:3">
      <c r="B57" s="157"/>
      <c r="C57" s="157"/>
    </row>
    <row r="58" spans="2:3">
      <c r="B58" s="157"/>
      <c r="C58" s="157"/>
    </row>
    <row r="59" spans="2:3">
      <c r="B59" s="157"/>
      <c r="C59" s="157"/>
    </row>
    <row r="60" spans="2:3">
      <c r="B60" s="157"/>
      <c r="C60" s="157"/>
    </row>
    <row r="61" spans="2:3">
      <c r="B61" s="160"/>
      <c r="C61" s="157"/>
    </row>
    <row r="62" spans="2:3">
      <c r="B62" s="160"/>
      <c r="C62" s="157"/>
    </row>
    <row r="63" spans="2:3">
      <c r="B63" s="160"/>
      <c r="C63" s="157"/>
    </row>
    <row r="64" spans="2:3">
      <c r="B64" s="160"/>
      <c r="C64" s="157"/>
    </row>
    <row r="65" spans="2:4">
      <c r="B65" s="161"/>
      <c r="C65" s="157"/>
    </row>
    <row r="66" spans="2:4">
      <c r="B66" s="160"/>
      <c r="C66" s="157"/>
    </row>
    <row r="67" spans="2:4">
      <c r="B67" s="160"/>
      <c r="C67" s="157"/>
      <c r="D67" s="100" t="s">
        <v>54</v>
      </c>
    </row>
    <row r="68" spans="2:4">
      <c r="B68" s="160"/>
      <c r="C68" s="157"/>
    </row>
    <row r="69" spans="2:4">
      <c r="B69" s="157"/>
      <c r="C69" s="157"/>
    </row>
    <row r="70" spans="2:4">
      <c r="B70" s="157"/>
      <c r="C70" s="157"/>
    </row>
    <row r="71" spans="2:4">
      <c r="B71" s="157"/>
      <c r="C71" s="157"/>
    </row>
    <row r="72" spans="2:4">
      <c r="B72" s="157"/>
      <c r="C72" s="157"/>
    </row>
    <row r="73" spans="2:4">
      <c r="B73" s="157"/>
      <c r="C73" s="157"/>
    </row>
    <row r="74" spans="2:4">
      <c r="B74" s="157"/>
      <c r="C74" s="157"/>
    </row>
    <row r="75" spans="2:4">
      <c r="B75" s="157"/>
      <c r="C75" s="157"/>
    </row>
    <row r="76" spans="2:4">
      <c r="B76" s="157"/>
      <c r="C76" s="157"/>
    </row>
    <row r="77" spans="2:4">
      <c r="B77" s="157"/>
      <c r="C77" s="157"/>
    </row>
    <row r="78" spans="2:4">
      <c r="B78" s="157"/>
      <c r="C78" s="157"/>
    </row>
    <row r="79" spans="2:4">
      <c r="B79" s="157"/>
      <c r="C79" s="157"/>
    </row>
    <row r="80" spans="2:4">
      <c r="B80" s="157"/>
      <c r="C80" s="157"/>
    </row>
    <row r="81" spans="2:3">
      <c r="B81" s="157"/>
      <c r="C81" s="157"/>
    </row>
    <row r="82" spans="2:3">
      <c r="B82" s="157"/>
      <c r="C82" s="157"/>
    </row>
    <row r="83" spans="2:3">
      <c r="B83" s="157"/>
      <c r="C83" s="157"/>
    </row>
    <row r="84" spans="2:3">
      <c r="B84" s="157"/>
      <c r="C84" s="157"/>
    </row>
    <row r="85" spans="2:3">
      <c r="B85" s="157"/>
      <c r="C85" s="157"/>
    </row>
  </sheetData>
  <mergeCells count="3">
    <mergeCell ref="A4:D4"/>
    <mergeCell ref="B6:C6"/>
    <mergeCell ref="B49:C49"/>
  </mergeCells>
  <dataValidations count="2">
    <dataValidation type="list" allowBlank="1" showInputMessage="1" showErrorMessage="1" sqref="FF65416:FF65450 J65416:M65450">
      <formula1>#REF!</formula1>
    </dataValidation>
    <dataValidation allowBlank="1" showErrorMessage="1" error="Please enter a valid number." sqref="FB65419 FD65419:FE65419 D65419 H65419:I65419"/>
  </dataValidations>
  <pageMargins left="0.7" right="0.7" top="0.75" bottom="0.75" header="0.3" footer="0.3"/>
  <pageSetup paperSize="9" scale="88" orientation="portrait" r:id="rId1"/>
</worksheet>
</file>

<file path=xl/worksheets/sheet5.xml><?xml version="1.0" encoding="utf-8"?>
<worksheet xmlns="http://schemas.openxmlformats.org/spreadsheetml/2006/main" xmlns:r="http://schemas.openxmlformats.org/officeDocument/2006/relationships">
  <dimension ref="A1:P83"/>
  <sheetViews>
    <sheetView view="pageBreakPreview" topLeftCell="A16" zoomScale="60" zoomScaleNormal="100" workbookViewId="0">
      <selection activeCell="B26" sqref="B26:C26"/>
    </sheetView>
  </sheetViews>
  <sheetFormatPr defaultRowHeight="15.75"/>
  <cols>
    <col min="1" max="1" width="7.5703125" style="99" customWidth="1"/>
    <col min="2" max="2" width="41.5703125" style="100" customWidth="1"/>
    <col min="3" max="3" width="36.5703125" style="100" customWidth="1"/>
    <col min="4" max="4" width="13.140625" style="100" customWidth="1"/>
    <col min="5" max="5" width="25.85546875" style="100" customWidth="1"/>
    <col min="6" max="7" width="11.140625" style="100" customWidth="1"/>
    <col min="8" max="9" width="11.140625" style="99" customWidth="1"/>
    <col min="10" max="13" width="11.140625" style="100" customWidth="1"/>
    <col min="14" max="14" width="16" style="100" customWidth="1"/>
    <col min="15" max="16" width="4.5703125" style="100" customWidth="1"/>
    <col min="17" max="17" width="11" style="100" customWidth="1"/>
    <col min="18" max="25" width="4.5703125" style="100" customWidth="1"/>
    <col min="26" max="26" width="15.140625" style="100" customWidth="1"/>
    <col min="27" max="16384" width="9.140625" style="100"/>
  </cols>
  <sheetData>
    <row r="1" spans="1:16">
      <c r="D1" s="129" t="s">
        <v>210</v>
      </c>
      <c r="H1" s="100"/>
      <c r="I1" s="155"/>
      <c r="J1" s="155"/>
      <c r="K1" s="155"/>
      <c r="L1" s="155"/>
      <c r="M1" s="155"/>
      <c r="N1" s="155"/>
    </row>
    <row r="2" spans="1:16">
      <c r="D2" s="129" t="s">
        <v>139</v>
      </c>
      <c r="H2" s="100"/>
      <c r="O2" s="101"/>
      <c r="P2" s="102"/>
    </row>
    <row r="3" spans="1:16">
      <c r="O3" s="127"/>
      <c r="P3" s="127"/>
    </row>
    <row r="4" spans="1:16">
      <c r="A4" s="194" t="s">
        <v>140</v>
      </c>
      <c r="B4" s="194"/>
      <c r="C4" s="194"/>
      <c r="D4" s="194"/>
      <c r="E4" s="106"/>
      <c r="F4" s="106"/>
      <c r="G4" s="106"/>
      <c r="H4" s="106"/>
      <c r="I4" s="106"/>
      <c r="J4" s="106"/>
      <c r="K4" s="106"/>
      <c r="L4" s="106"/>
      <c r="M4" s="106"/>
      <c r="N4" s="106"/>
    </row>
    <row r="6" spans="1:16">
      <c r="B6" s="193" t="s">
        <v>168</v>
      </c>
      <c r="C6" s="193"/>
    </row>
    <row r="7" spans="1:16">
      <c r="B7" s="156"/>
    </row>
    <row r="8" spans="1:16">
      <c r="B8" s="167" t="s">
        <v>141</v>
      </c>
      <c r="C8" s="167"/>
    </row>
    <row r="9" spans="1:16">
      <c r="B9" s="168" t="s">
        <v>182</v>
      </c>
      <c r="C9" s="169">
        <v>2</v>
      </c>
    </row>
    <row r="10" spans="1:16">
      <c r="B10" s="168" t="s">
        <v>142</v>
      </c>
      <c r="C10" s="167" t="s">
        <v>169</v>
      </c>
    </row>
    <row r="11" spans="1:16">
      <c r="B11" s="167" t="s">
        <v>144</v>
      </c>
      <c r="C11" s="167" t="s">
        <v>145</v>
      </c>
    </row>
    <row r="12" spans="1:16">
      <c r="B12" s="167" t="s">
        <v>165</v>
      </c>
      <c r="C12" s="167" t="s">
        <v>203</v>
      </c>
    </row>
    <row r="13" spans="1:16">
      <c r="B13" s="167" t="s">
        <v>146</v>
      </c>
      <c r="C13" s="167" t="s">
        <v>147</v>
      </c>
    </row>
    <row r="14" spans="1:16">
      <c r="B14" s="167" t="s">
        <v>148</v>
      </c>
      <c r="C14" s="167" t="s">
        <v>204</v>
      </c>
    </row>
    <row r="15" spans="1:16" ht="165.75" customHeight="1">
      <c r="B15" s="167" t="s">
        <v>251</v>
      </c>
      <c r="C15" s="167" t="s">
        <v>180</v>
      </c>
    </row>
    <row r="16" spans="1:16">
      <c r="B16" s="167" t="s">
        <v>172</v>
      </c>
      <c r="C16" s="167"/>
    </row>
    <row r="17" spans="2:3" ht="47.25">
      <c r="B17" s="170" t="s">
        <v>183</v>
      </c>
      <c r="C17" s="167" t="s">
        <v>180</v>
      </c>
    </row>
    <row r="18" spans="2:3">
      <c r="B18" s="170" t="s">
        <v>233</v>
      </c>
      <c r="C18" s="167" t="s">
        <v>180</v>
      </c>
    </row>
    <row r="19" spans="2:3">
      <c r="B19" s="170" t="s">
        <v>238</v>
      </c>
      <c r="C19" s="167" t="s">
        <v>180</v>
      </c>
    </row>
    <row r="20" spans="2:3">
      <c r="B20" s="170" t="s">
        <v>237</v>
      </c>
      <c r="C20" s="167" t="s">
        <v>180</v>
      </c>
    </row>
    <row r="21" spans="2:3" ht="31.5">
      <c r="B21" s="170" t="s">
        <v>184</v>
      </c>
      <c r="C21" s="167" t="s">
        <v>180</v>
      </c>
    </row>
    <row r="22" spans="2:3">
      <c r="B22" s="170" t="s">
        <v>186</v>
      </c>
      <c r="C22" s="167" t="s">
        <v>180</v>
      </c>
    </row>
    <row r="23" spans="2:3">
      <c r="B23" s="170" t="s">
        <v>187</v>
      </c>
      <c r="C23" s="167" t="s">
        <v>180</v>
      </c>
    </row>
    <row r="24" spans="2:3">
      <c r="B24" s="170" t="s">
        <v>188</v>
      </c>
      <c r="C24" s="167" t="s">
        <v>180</v>
      </c>
    </row>
    <row r="25" spans="2:3">
      <c r="B25" s="170" t="s">
        <v>189</v>
      </c>
      <c r="C25" s="167" t="s">
        <v>180</v>
      </c>
    </row>
    <row r="26" spans="2:3">
      <c r="B26" s="181" t="s">
        <v>260</v>
      </c>
      <c r="C26" s="180" t="s">
        <v>180</v>
      </c>
    </row>
    <row r="27" spans="2:3">
      <c r="B27" s="170" t="s">
        <v>191</v>
      </c>
      <c r="C27" s="167" t="s">
        <v>180</v>
      </c>
    </row>
    <row r="28" spans="2:3">
      <c r="B28" s="171" t="s">
        <v>192</v>
      </c>
      <c r="C28" s="167" t="s">
        <v>180</v>
      </c>
    </row>
    <row r="29" spans="2:3">
      <c r="B29" s="171" t="s">
        <v>193</v>
      </c>
      <c r="C29" s="167" t="s">
        <v>180</v>
      </c>
    </row>
    <row r="30" spans="2:3" ht="31.5">
      <c r="B30" s="170" t="s">
        <v>194</v>
      </c>
      <c r="C30" s="167" t="s">
        <v>180</v>
      </c>
    </row>
    <row r="31" spans="2:3" ht="78.75">
      <c r="B31" s="167" t="s">
        <v>149</v>
      </c>
      <c r="C31" s="167" t="s">
        <v>150</v>
      </c>
    </row>
    <row r="32" spans="2:3" ht="31.5">
      <c r="B32" s="167" t="s">
        <v>151</v>
      </c>
      <c r="C32" s="167" t="s">
        <v>152</v>
      </c>
    </row>
    <row r="33" spans="2:3">
      <c r="B33" s="167" t="s">
        <v>175</v>
      </c>
      <c r="C33" s="167" t="s">
        <v>205</v>
      </c>
    </row>
    <row r="34" spans="2:3" ht="47.25">
      <c r="B34" s="167" t="s">
        <v>153</v>
      </c>
      <c r="C34" s="167" t="s">
        <v>154</v>
      </c>
    </row>
    <row r="35" spans="2:3">
      <c r="B35" s="167" t="s">
        <v>173</v>
      </c>
      <c r="C35" s="167" t="s">
        <v>180</v>
      </c>
    </row>
    <row r="36" spans="2:3">
      <c r="B36" s="167" t="s">
        <v>179</v>
      </c>
      <c r="C36" s="167" t="s">
        <v>180</v>
      </c>
    </row>
    <row r="37" spans="2:3" ht="47.25">
      <c r="B37" s="167" t="s">
        <v>155</v>
      </c>
      <c r="C37" s="167" t="s">
        <v>156</v>
      </c>
    </row>
    <row r="38" spans="2:3" ht="31.5">
      <c r="B38" s="167" t="s">
        <v>157</v>
      </c>
      <c r="C38" s="167" t="s">
        <v>167</v>
      </c>
    </row>
    <row r="39" spans="2:3">
      <c r="B39" s="167" t="s">
        <v>158</v>
      </c>
      <c r="C39" s="167" t="s">
        <v>180</v>
      </c>
    </row>
    <row r="40" spans="2:3">
      <c r="B40" s="167" t="s">
        <v>159</v>
      </c>
      <c r="C40" s="167" t="s">
        <v>180</v>
      </c>
    </row>
    <row r="41" spans="2:3">
      <c r="B41" s="167" t="s">
        <v>160</v>
      </c>
      <c r="C41" s="167" t="s">
        <v>180</v>
      </c>
    </row>
    <row r="42" spans="2:3">
      <c r="B42" s="167" t="s">
        <v>161</v>
      </c>
      <c r="C42" s="167" t="s">
        <v>181</v>
      </c>
    </row>
    <row r="43" spans="2:3">
      <c r="B43" s="167" t="s">
        <v>162</v>
      </c>
      <c r="C43" s="167" t="s">
        <v>180</v>
      </c>
    </row>
    <row r="44" spans="2:3" ht="110.25">
      <c r="B44" s="167" t="s">
        <v>163</v>
      </c>
      <c r="C44" s="167" t="s">
        <v>164</v>
      </c>
    </row>
    <row r="45" spans="2:3">
      <c r="B45" s="180" t="s">
        <v>77</v>
      </c>
      <c r="C45" s="180" t="s">
        <v>263</v>
      </c>
    </row>
    <row r="47" spans="2:3">
      <c r="B47" s="193"/>
      <c r="C47" s="193"/>
    </row>
    <row r="48" spans="2:3">
      <c r="B48" s="156"/>
    </row>
    <row r="49" spans="2:3">
      <c r="B49" s="156"/>
      <c r="C49" s="162"/>
    </row>
    <row r="50" spans="2:3">
      <c r="B50" s="157"/>
      <c r="C50" s="157"/>
    </row>
    <row r="51" spans="2:3">
      <c r="B51" s="159"/>
      <c r="C51" s="158"/>
    </row>
    <row r="52" spans="2:3">
      <c r="B52" s="159"/>
      <c r="C52" s="157"/>
    </row>
    <row r="53" spans="2:3">
      <c r="B53" s="157"/>
      <c r="C53" s="157"/>
    </row>
    <row r="54" spans="2:3">
      <c r="B54" s="157"/>
      <c r="C54" s="158"/>
    </row>
    <row r="55" spans="2:3">
      <c r="B55" s="157"/>
      <c r="C55" s="157"/>
    </row>
    <row r="56" spans="2:3">
      <c r="B56" s="157"/>
      <c r="C56" s="157"/>
    </row>
    <row r="57" spans="2:3">
      <c r="B57" s="157"/>
      <c r="C57" s="157"/>
    </row>
    <row r="58" spans="2:3">
      <c r="B58" s="157"/>
      <c r="C58" s="157"/>
    </row>
    <row r="59" spans="2:3">
      <c r="B59" s="160"/>
      <c r="C59" s="157"/>
    </row>
    <row r="60" spans="2:3">
      <c r="B60" s="160"/>
      <c r="C60" s="157"/>
    </row>
    <row r="61" spans="2:3">
      <c r="B61" s="160"/>
      <c r="C61" s="157"/>
    </row>
    <row r="62" spans="2:3">
      <c r="B62" s="160"/>
      <c r="C62" s="157"/>
    </row>
    <row r="63" spans="2:3">
      <c r="B63" s="161"/>
      <c r="C63" s="157"/>
    </row>
    <row r="64" spans="2:3">
      <c r="B64" s="160"/>
      <c r="C64" s="157"/>
    </row>
    <row r="65" spans="2:4">
      <c r="B65" s="160"/>
      <c r="C65" s="157"/>
      <c r="D65" s="100" t="s">
        <v>54</v>
      </c>
    </row>
    <row r="66" spans="2:4">
      <c r="B66" s="160"/>
      <c r="C66" s="157"/>
    </row>
    <row r="67" spans="2:4">
      <c r="B67" s="157"/>
      <c r="C67" s="157"/>
    </row>
    <row r="68" spans="2:4">
      <c r="B68" s="157"/>
      <c r="C68" s="157"/>
    </row>
    <row r="69" spans="2:4">
      <c r="B69" s="157"/>
      <c r="C69" s="157"/>
    </row>
    <row r="70" spans="2:4">
      <c r="B70" s="157"/>
      <c r="C70" s="157"/>
    </row>
    <row r="71" spans="2:4">
      <c r="B71" s="157"/>
      <c r="C71" s="157"/>
    </row>
    <row r="72" spans="2:4">
      <c r="B72" s="157"/>
      <c r="C72" s="157"/>
    </row>
    <row r="73" spans="2:4">
      <c r="B73" s="157"/>
      <c r="C73" s="157"/>
    </row>
    <row r="74" spans="2:4">
      <c r="B74" s="157"/>
      <c r="C74" s="157"/>
    </row>
    <row r="75" spans="2:4">
      <c r="B75" s="157"/>
      <c r="C75" s="157"/>
    </row>
    <row r="76" spans="2:4">
      <c r="B76" s="157"/>
      <c r="C76" s="157"/>
    </row>
    <row r="77" spans="2:4">
      <c r="B77" s="157"/>
      <c r="C77" s="157"/>
    </row>
    <row r="78" spans="2:4">
      <c r="B78" s="157"/>
      <c r="C78" s="157"/>
    </row>
    <row r="79" spans="2:4">
      <c r="B79" s="157"/>
      <c r="C79" s="157"/>
    </row>
    <row r="80" spans="2:4">
      <c r="B80" s="157"/>
      <c r="C80" s="157"/>
    </row>
    <row r="81" spans="2:3">
      <c r="B81" s="157"/>
      <c r="C81" s="157"/>
    </row>
    <row r="82" spans="2:3">
      <c r="B82" s="157"/>
      <c r="C82" s="157"/>
    </row>
    <row r="83" spans="2:3">
      <c r="B83" s="157"/>
      <c r="C83" s="157"/>
    </row>
  </sheetData>
  <mergeCells count="3">
    <mergeCell ref="A4:D4"/>
    <mergeCell ref="B6:C6"/>
    <mergeCell ref="B47:C47"/>
  </mergeCells>
  <dataValidations count="2">
    <dataValidation type="list" allowBlank="1" showInputMessage="1" showErrorMessage="1" sqref="FF65414:FF65448 J65414:M65448">
      <formula1>#REF!</formula1>
    </dataValidation>
    <dataValidation allowBlank="1" showErrorMessage="1" error="Please enter a valid number." sqref="FB65417 FD65417:FE65417 D65417 H65417:I65417"/>
  </dataValidations>
  <pageMargins left="0.7" right="0.7" top="0.75" bottom="0.75" header="0.3" footer="0.3"/>
  <pageSetup paperSize="9" scale="88" orientation="portrait" r:id="rId1"/>
</worksheet>
</file>

<file path=xl/worksheets/sheet6.xml><?xml version="1.0" encoding="utf-8"?>
<worksheet xmlns="http://schemas.openxmlformats.org/spreadsheetml/2006/main" xmlns:r="http://schemas.openxmlformats.org/officeDocument/2006/relationships">
  <dimension ref="A1:P41"/>
  <sheetViews>
    <sheetView view="pageBreakPreview" zoomScale="60" zoomScaleNormal="100" workbookViewId="0">
      <selection activeCell="B41" sqref="B41:C41"/>
    </sheetView>
  </sheetViews>
  <sheetFormatPr defaultRowHeight="15.75"/>
  <cols>
    <col min="1" max="1" width="7.5703125" style="99" customWidth="1"/>
    <col min="2" max="2" width="41.5703125" style="100" customWidth="1"/>
    <col min="3" max="3" width="36.5703125" style="100" customWidth="1"/>
    <col min="4" max="4" width="13.140625" style="100" customWidth="1"/>
    <col min="5" max="5" width="25.85546875" style="100" customWidth="1"/>
    <col min="6" max="7" width="11.140625" style="100" customWidth="1"/>
    <col min="8" max="9" width="11.140625" style="99" customWidth="1"/>
    <col min="10" max="13" width="11.140625" style="100" customWidth="1"/>
    <col min="14" max="14" width="16" style="100" customWidth="1"/>
    <col min="15" max="16" width="4.5703125" style="100" customWidth="1"/>
    <col min="17" max="17" width="11" style="100" customWidth="1"/>
    <col min="18" max="25" width="4.5703125" style="100" customWidth="1"/>
    <col min="26" max="26" width="15.140625" style="100" customWidth="1"/>
    <col min="27" max="16384" width="9.140625" style="100"/>
  </cols>
  <sheetData>
    <row r="1" spans="1:16">
      <c r="D1" s="129" t="s">
        <v>211</v>
      </c>
      <c r="H1" s="100"/>
      <c r="I1" s="155"/>
      <c r="J1" s="155"/>
      <c r="K1" s="155"/>
      <c r="L1" s="155"/>
      <c r="M1" s="155"/>
      <c r="N1" s="155"/>
    </row>
    <row r="2" spans="1:16">
      <c r="D2" s="129" t="s">
        <v>139</v>
      </c>
      <c r="H2" s="100"/>
      <c r="O2" s="101"/>
      <c r="P2" s="102"/>
    </row>
    <row r="3" spans="1:16">
      <c r="O3" s="127"/>
      <c r="P3" s="127"/>
    </row>
    <row r="4" spans="1:16">
      <c r="A4" s="194" t="s">
        <v>140</v>
      </c>
      <c r="B4" s="194"/>
      <c r="C4" s="194"/>
      <c r="D4" s="194"/>
      <c r="E4" s="106"/>
      <c r="F4" s="106"/>
      <c r="G4" s="106"/>
      <c r="H4" s="106"/>
      <c r="I4" s="106"/>
      <c r="J4" s="106"/>
      <c r="K4" s="106"/>
      <c r="L4" s="106"/>
      <c r="M4" s="106"/>
      <c r="N4" s="106"/>
    </row>
    <row r="6" spans="1:16">
      <c r="B6" s="193" t="s">
        <v>170</v>
      </c>
      <c r="C6" s="193"/>
    </row>
    <row r="7" spans="1:16">
      <c r="B7" s="156"/>
    </row>
    <row r="8" spans="1:16">
      <c r="B8" s="172" t="s">
        <v>214</v>
      </c>
      <c r="C8" s="175" t="s">
        <v>215</v>
      </c>
    </row>
    <row r="9" spans="1:16">
      <c r="B9" s="167" t="s">
        <v>141</v>
      </c>
      <c r="C9" s="167"/>
    </row>
    <row r="10" spans="1:16">
      <c r="B10" s="168" t="s">
        <v>182</v>
      </c>
      <c r="C10" s="169">
        <v>2.5</v>
      </c>
    </row>
    <row r="11" spans="1:16">
      <c r="B11" s="168" t="s">
        <v>142</v>
      </c>
      <c r="C11" s="167" t="s">
        <v>143</v>
      </c>
    </row>
    <row r="12" spans="1:16">
      <c r="B12" s="167" t="s">
        <v>144</v>
      </c>
      <c r="C12" s="167" t="s">
        <v>145</v>
      </c>
    </row>
    <row r="13" spans="1:16" ht="31.5">
      <c r="B13" s="167" t="s">
        <v>174</v>
      </c>
      <c r="C13" s="169">
        <v>180</v>
      </c>
    </row>
    <row r="14" spans="1:16">
      <c r="B14" s="167" t="s">
        <v>165</v>
      </c>
      <c r="C14" s="167" t="s">
        <v>171</v>
      </c>
    </row>
    <row r="15" spans="1:16">
      <c r="B15" s="167" t="s">
        <v>146</v>
      </c>
      <c r="C15" s="167" t="s">
        <v>195</v>
      </c>
    </row>
    <row r="16" spans="1:16">
      <c r="B16" s="167" t="s">
        <v>148</v>
      </c>
      <c r="C16" s="167" t="s">
        <v>204</v>
      </c>
    </row>
    <row r="17" spans="2:4">
      <c r="B17" s="167" t="s">
        <v>172</v>
      </c>
      <c r="C17" s="167"/>
    </row>
    <row r="18" spans="2:4">
      <c r="B18" s="170" t="s">
        <v>236</v>
      </c>
      <c r="C18" s="167" t="s">
        <v>180</v>
      </c>
    </row>
    <row r="19" spans="2:4">
      <c r="B19" s="170" t="s">
        <v>238</v>
      </c>
      <c r="C19" s="167" t="s">
        <v>180</v>
      </c>
    </row>
    <row r="20" spans="2:4">
      <c r="B20" s="170" t="s">
        <v>258</v>
      </c>
      <c r="C20" s="167" t="s">
        <v>180</v>
      </c>
    </row>
    <row r="21" spans="2:4">
      <c r="B21" s="170" t="s">
        <v>188</v>
      </c>
      <c r="C21" s="167" t="s">
        <v>180</v>
      </c>
    </row>
    <row r="22" spans="2:4">
      <c r="B22" s="171" t="s">
        <v>192</v>
      </c>
      <c r="C22" s="167" t="s">
        <v>180</v>
      </c>
    </row>
    <row r="23" spans="2:4">
      <c r="B23" s="170" t="s">
        <v>200</v>
      </c>
      <c r="C23" s="167" t="s">
        <v>180</v>
      </c>
      <c r="D23" s="100" t="s">
        <v>54</v>
      </c>
    </row>
    <row r="24" spans="2:4">
      <c r="B24" s="170" t="s">
        <v>201</v>
      </c>
      <c r="C24" s="167" t="s">
        <v>180</v>
      </c>
    </row>
    <row r="25" spans="2:4">
      <c r="B25" s="167" t="s">
        <v>202</v>
      </c>
      <c r="C25" s="167" t="s">
        <v>180</v>
      </c>
    </row>
    <row r="26" spans="2:4" ht="78.75">
      <c r="B26" s="167" t="s">
        <v>149</v>
      </c>
      <c r="C26" s="167" t="s">
        <v>150</v>
      </c>
    </row>
    <row r="27" spans="2:4" ht="31.5">
      <c r="B27" s="167" t="s">
        <v>151</v>
      </c>
      <c r="C27" s="167" t="s">
        <v>152</v>
      </c>
    </row>
    <row r="28" spans="2:4" ht="31.5">
      <c r="B28" s="167" t="s">
        <v>175</v>
      </c>
      <c r="C28" s="167" t="s">
        <v>265</v>
      </c>
    </row>
    <row r="29" spans="2:4" ht="47.25">
      <c r="B29" s="167" t="s">
        <v>153</v>
      </c>
      <c r="C29" s="167" t="s">
        <v>154</v>
      </c>
    </row>
    <row r="30" spans="2:4" ht="31.5">
      <c r="B30" s="167" t="s">
        <v>197</v>
      </c>
      <c r="C30" s="167" t="s">
        <v>196</v>
      </c>
    </row>
    <row r="31" spans="2:4" ht="31.5">
      <c r="B31" s="167" t="s">
        <v>198</v>
      </c>
      <c r="C31" s="167" t="s">
        <v>206</v>
      </c>
    </row>
    <row r="32" spans="2:4" ht="31.5">
      <c r="B32" s="167" t="s">
        <v>199</v>
      </c>
      <c r="C32" s="167" t="s">
        <v>207</v>
      </c>
    </row>
    <row r="33" spans="2:3" ht="47.25">
      <c r="B33" s="167" t="s">
        <v>155</v>
      </c>
      <c r="C33" s="167" t="s">
        <v>156</v>
      </c>
    </row>
    <row r="34" spans="2:3" ht="31.5">
      <c r="B34" s="167" t="s">
        <v>157</v>
      </c>
      <c r="C34" s="167" t="s">
        <v>167</v>
      </c>
    </row>
    <row r="35" spans="2:3">
      <c r="B35" s="167" t="s">
        <v>158</v>
      </c>
      <c r="C35" s="167" t="s">
        <v>180</v>
      </c>
    </row>
    <row r="36" spans="2:3">
      <c r="B36" s="167" t="s">
        <v>159</v>
      </c>
      <c r="C36" s="167" t="s">
        <v>180</v>
      </c>
    </row>
    <row r="37" spans="2:3">
      <c r="B37" s="167" t="s">
        <v>160</v>
      </c>
      <c r="C37" s="167" t="s">
        <v>180</v>
      </c>
    </row>
    <row r="38" spans="2:3">
      <c r="B38" s="167" t="s">
        <v>161</v>
      </c>
      <c r="C38" s="167" t="s">
        <v>181</v>
      </c>
    </row>
    <row r="39" spans="2:3">
      <c r="B39" s="167" t="s">
        <v>162</v>
      </c>
      <c r="C39" s="167" t="s">
        <v>180</v>
      </c>
    </row>
    <row r="40" spans="2:3" ht="110.25">
      <c r="B40" s="167" t="s">
        <v>163</v>
      </c>
      <c r="C40" s="167" t="s">
        <v>164</v>
      </c>
    </row>
    <row r="41" spans="2:3">
      <c r="B41" s="180" t="s">
        <v>77</v>
      </c>
      <c r="C41" s="180" t="s">
        <v>264</v>
      </c>
    </row>
  </sheetData>
  <mergeCells count="2">
    <mergeCell ref="A4:D4"/>
    <mergeCell ref="B6:C6"/>
  </mergeCells>
  <dataValidations count="2">
    <dataValidation type="list" allowBlank="1" showInputMessage="1" showErrorMessage="1" sqref="FF65372:FF65406 J65372:M65406">
      <formula1>#REF!</formula1>
    </dataValidation>
    <dataValidation allowBlank="1" showErrorMessage="1" error="Please enter a valid number." sqref="FB65375 FD65375:FE65375 D65375 H65375:I65375"/>
  </dataValidations>
  <pageMargins left="0.7" right="0.7" top="0.75" bottom="0.75" header="0.3" footer="0.3"/>
  <pageSetup paperSize="9" scale="88" orientation="portrait" r:id="rId1"/>
</worksheet>
</file>

<file path=xl/worksheets/sheet7.xml><?xml version="1.0" encoding="utf-8"?>
<worksheet xmlns="http://schemas.openxmlformats.org/spreadsheetml/2006/main" xmlns:r="http://schemas.openxmlformats.org/officeDocument/2006/relationships">
  <dimension ref="A1:P15"/>
  <sheetViews>
    <sheetView view="pageBreakPreview" zoomScale="85" zoomScaleNormal="70" zoomScaleSheetLayoutView="85" workbookViewId="0">
      <selection activeCell="F11" sqref="F11"/>
    </sheetView>
  </sheetViews>
  <sheetFormatPr defaultRowHeight="15.75"/>
  <cols>
    <col min="1" max="1" width="7.5703125" style="99" customWidth="1"/>
    <col min="2" max="2" width="6.140625" style="100" customWidth="1"/>
    <col min="3" max="3" width="21.140625" style="100" customWidth="1"/>
    <col min="4" max="4" width="18.7109375" style="100" customWidth="1"/>
    <col min="5" max="5" width="25.85546875" style="100" customWidth="1"/>
    <col min="6" max="7" width="11.140625" style="100" customWidth="1"/>
    <col min="8" max="9" width="11.140625" style="99" customWidth="1"/>
    <col min="10" max="13" width="11.140625" style="100" customWidth="1"/>
    <col min="14" max="14" width="16" style="100" customWidth="1"/>
    <col min="15" max="16" width="4.5703125" style="100" customWidth="1"/>
    <col min="17" max="17" width="11" style="100" customWidth="1"/>
    <col min="18" max="25" width="4.5703125" style="100" customWidth="1"/>
    <col min="26" max="26" width="15.140625" style="100" customWidth="1"/>
    <col min="27" max="16384" width="9.140625" style="100"/>
  </cols>
  <sheetData>
    <row r="1" spans="1:16">
      <c r="H1" s="199" t="s">
        <v>138</v>
      </c>
      <c r="I1" s="199"/>
      <c r="J1" s="199"/>
      <c r="K1" s="199"/>
      <c r="L1" s="199"/>
      <c r="M1" s="199"/>
      <c r="N1" s="199"/>
    </row>
    <row r="2" spans="1:16" ht="15.75" customHeight="1">
      <c r="N2" s="129" t="s">
        <v>96</v>
      </c>
      <c r="O2" s="101"/>
      <c r="P2" s="102"/>
    </row>
    <row r="3" spans="1:16">
      <c r="O3" s="127"/>
      <c r="P3" s="127"/>
    </row>
    <row r="4" spans="1:16">
      <c r="A4" s="194" t="s">
        <v>55</v>
      </c>
      <c r="B4" s="194"/>
      <c r="C4" s="194"/>
      <c r="D4" s="194"/>
      <c r="E4" s="194"/>
      <c r="F4" s="194"/>
      <c r="G4" s="194"/>
      <c r="H4" s="194"/>
      <c r="I4" s="194"/>
      <c r="J4" s="194"/>
      <c r="K4" s="194"/>
      <c r="L4" s="194"/>
      <c r="M4" s="194"/>
      <c r="N4" s="194"/>
    </row>
    <row r="5" spans="1:16" ht="15.75" customHeight="1">
      <c r="A5" s="194" t="s">
        <v>126</v>
      </c>
      <c r="B5" s="194"/>
      <c r="C5" s="194"/>
      <c r="D5" s="194"/>
      <c r="E5" s="194"/>
      <c r="F5" s="194"/>
      <c r="G5" s="194"/>
      <c r="H5" s="194"/>
      <c r="I5" s="194"/>
      <c r="J5" s="194"/>
      <c r="K5" s="194"/>
      <c r="L5" s="194"/>
      <c r="M5" s="194"/>
      <c r="N5" s="194"/>
      <c r="O5" s="194"/>
    </row>
    <row r="7" spans="1:16" ht="63" customHeight="1">
      <c r="A7" s="103" t="s">
        <v>88</v>
      </c>
      <c r="B7" s="103" t="s">
        <v>89</v>
      </c>
      <c r="C7" s="104" t="s">
        <v>93</v>
      </c>
      <c r="D7" s="103" t="s">
        <v>90</v>
      </c>
      <c r="E7" s="103" t="s">
        <v>109</v>
      </c>
      <c r="F7" s="202" t="s">
        <v>129</v>
      </c>
      <c r="G7" s="203"/>
      <c r="H7" s="202" t="s">
        <v>130</v>
      </c>
      <c r="I7" s="203"/>
      <c r="J7" s="202" t="s">
        <v>131</v>
      </c>
      <c r="K7" s="203"/>
      <c r="L7" s="202" t="s">
        <v>132</v>
      </c>
      <c r="M7" s="203"/>
      <c r="N7" s="104" t="s">
        <v>111</v>
      </c>
    </row>
    <row r="8" spans="1:16">
      <c r="A8" s="103"/>
      <c r="B8" s="103"/>
      <c r="C8" s="104"/>
      <c r="D8" s="103"/>
      <c r="E8" s="103"/>
      <c r="F8" s="103" t="s">
        <v>127</v>
      </c>
      <c r="G8" s="103" t="s">
        <v>128</v>
      </c>
      <c r="H8" s="103" t="s">
        <v>127</v>
      </c>
      <c r="I8" s="103" t="s">
        <v>128</v>
      </c>
      <c r="J8" s="103" t="s">
        <v>127</v>
      </c>
      <c r="K8" s="103" t="s">
        <v>128</v>
      </c>
      <c r="L8" s="103" t="s">
        <v>127</v>
      </c>
      <c r="M8" s="103" t="s">
        <v>128</v>
      </c>
      <c r="N8" s="104"/>
    </row>
    <row r="9" spans="1:16" s="106" customFormat="1">
      <c r="A9" s="105">
        <v>1</v>
      </c>
      <c r="B9" s="105">
        <v>2</v>
      </c>
      <c r="C9" s="105">
        <v>3</v>
      </c>
      <c r="D9" s="105">
        <v>5</v>
      </c>
      <c r="E9" s="105">
        <v>6</v>
      </c>
      <c r="F9" s="105"/>
      <c r="G9" s="105"/>
      <c r="H9" s="105">
        <v>7</v>
      </c>
      <c r="I9" s="105"/>
      <c r="J9" s="105">
        <v>8</v>
      </c>
      <c r="K9" s="105"/>
      <c r="L9" s="105"/>
      <c r="M9" s="105"/>
      <c r="N9" s="105">
        <v>9</v>
      </c>
    </row>
    <row r="10" spans="1:16" s="108" customFormat="1" ht="33">
      <c r="A10" s="107">
        <v>1</v>
      </c>
      <c r="B10" s="200">
        <v>1</v>
      </c>
      <c r="C10" s="126" t="s">
        <v>231</v>
      </c>
      <c r="D10" s="126">
        <v>1</v>
      </c>
      <c r="E10" s="140" t="s">
        <v>110</v>
      </c>
      <c r="F10" s="148">
        <v>42</v>
      </c>
      <c r="G10" s="148">
        <f>D10*E10*F10</f>
        <v>462</v>
      </c>
      <c r="H10" s="148">
        <v>248</v>
      </c>
      <c r="I10" s="148">
        <f>D10*E10*H10</f>
        <v>2728</v>
      </c>
      <c r="J10" s="149">
        <v>249</v>
      </c>
      <c r="K10" s="149">
        <f>D10*E10*J10</f>
        <v>2739</v>
      </c>
      <c r="L10" s="149">
        <v>204</v>
      </c>
      <c r="M10" s="149">
        <f>D10*E10*L10</f>
        <v>2244</v>
      </c>
      <c r="N10" s="182">
        <f>G10+I10+K10+M10</f>
        <v>8173</v>
      </c>
    </row>
    <row r="11" spans="1:16" s="108" customFormat="1" ht="33">
      <c r="A11" s="107">
        <v>2</v>
      </c>
      <c r="B11" s="201"/>
      <c r="C11" s="126" t="s">
        <v>231</v>
      </c>
      <c r="D11" s="126">
        <v>2</v>
      </c>
      <c r="E11" s="140" t="s">
        <v>110</v>
      </c>
      <c r="F11" s="148">
        <v>42</v>
      </c>
      <c r="G11" s="148">
        <f t="shared" ref="G11:G13" si="0">D11*E11*F11</f>
        <v>924</v>
      </c>
      <c r="H11" s="148">
        <v>248</v>
      </c>
      <c r="I11" s="148">
        <f t="shared" ref="I11:I13" si="1">D11*E11*H11</f>
        <v>5456</v>
      </c>
      <c r="J11" s="149">
        <v>249</v>
      </c>
      <c r="K11" s="149">
        <f t="shared" ref="K11:K13" si="2">D11*E11*J11</f>
        <v>5478</v>
      </c>
      <c r="L11" s="149">
        <v>204</v>
      </c>
      <c r="M11" s="149">
        <f t="shared" ref="M11:M12" si="3">D11*E11*L11</f>
        <v>4488</v>
      </c>
      <c r="N11" s="182">
        <f t="shared" ref="N11:N12" si="4">G11+I11+K11+M11</f>
        <v>16346</v>
      </c>
    </row>
    <row r="12" spans="1:16" s="108" customFormat="1" ht="49.5">
      <c r="A12" s="107">
        <v>3</v>
      </c>
      <c r="B12" s="201"/>
      <c r="C12" s="126" t="s">
        <v>135</v>
      </c>
      <c r="D12" s="126">
        <v>1</v>
      </c>
      <c r="E12" s="140" t="s">
        <v>110</v>
      </c>
      <c r="F12" s="148">
        <v>42</v>
      </c>
      <c r="G12" s="148">
        <f>D12*E12*F12</f>
        <v>462</v>
      </c>
      <c r="H12" s="148">
        <v>248</v>
      </c>
      <c r="I12" s="148">
        <f t="shared" si="1"/>
        <v>2728</v>
      </c>
      <c r="J12" s="149">
        <v>249</v>
      </c>
      <c r="K12" s="149">
        <f t="shared" si="2"/>
        <v>2739</v>
      </c>
      <c r="L12" s="149">
        <v>204</v>
      </c>
      <c r="M12" s="149">
        <f t="shared" si="3"/>
        <v>2244</v>
      </c>
      <c r="N12" s="182">
        <f t="shared" si="4"/>
        <v>8173</v>
      </c>
    </row>
    <row r="13" spans="1:16" s="108" customFormat="1" ht="16.5">
      <c r="A13" s="107">
        <v>4</v>
      </c>
      <c r="B13" s="201"/>
      <c r="C13" s="126" t="s">
        <v>133</v>
      </c>
      <c r="D13" s="126">
        <v>1</v>
      </c>
      <c r="E13" s="140" t="s">
        <v>253</v>
      </c>
      <c r="F13" s="148">
        <v>44</v>
      </c>
      <c r="G13" s="148">
        <f t="shared" si="0"/>
        <v>440</v>
      </c>
      <c r="H13" s="148">
        <v>260</v>
      </c>
      <c r="I13" s="148">
        <f t="shared" si="1"/>
        <v>2600</v>
      </c>
      <c r="J13" s="149">
        <v>261</v>
      </c>
      <c r="K13" s="149">
        <f t="shared" si="2"/>
        <v>2610</v>
      </c>
      <c r="L13" s="149">
        <v>214</v>
      </c>
      <c r="M13" s="149">
        <f>D13*E13*L13</f>
        <v>2140</v>
      </c>
      <c r="N13" s="182">
        <f>G13+I13+K13+M13</f>
        <v>7790</v>
      </c>
    </row>
    <row r="14" spans="1:16" s="109" customFormat="1">
      <c r="A14" s="196" t="s">
        <v>91</v>
      </c>
      <c r="B14" s="197"/>
      <c r="C14" s="197"/>
      <c r="D14" s="197"/>
      <c r="E14" s="197"/>
      <c r="F14" s="197"/>
      <c r="G14" s="197"/>
      <c r="H14" s="197"/>
      <c r="I14" s="197"/>
      <c r="J14" s="198"/>
      <c r="K14" s="143"/>
      <c r="L14" s="142"/>
      <c r="M14" s="143"/>
      <c r="N14" s="141">
        <f>SUM(N10:N13)</f>
        <v>40482</v>
      </c>
    </row>
    <row r="15" spans="1:16" ht="30.75" customHeight="1">
      <c r="B15" s="195" t="s">
        <v>256</v>
      </c>
      <c r="C15" s="195"/>
      <c r="D15" s="195"/>
      <c r="E15" s="195"/>
      <c r="F15" s="195"/>
      <c r="G15" s="195"/>
      <c r="H15" s="195"/>
      <c r="I15" s="195"/>
      <c r="J15" s="195"/>
      <c r="K15" s="195"/>
      <c r="L15" s="195"/>
      <c r="M15" s="195"/>
      <c r="N15" s="195"/>
    </row>
  </sheetData>
  <mergeCells count="10">
    <mergeCell ref="B15:N15"/>
    <mergeCell ref="A4:N4"/>
    <mergeCell ref="A5:O5"/>
    <mergeCell ref="A14:J14"/>
    <mergeCell ref="H1:N1"/>
    <mergeCell ref="B10:B13"/>
    <mergeCell ref="F7:G7"/>
    <mergeCell ref="H7:I7"/>
    <mergeCell ref="J7:K7"/>
    <mergeCell ref="L7:M7"/>
  </mergeCells>
  <dataValidations count="2">
    <dataValidation type="list" allowBlank="1" showInputMessage="1" showErrorMessage="1" sqref="FF65474:FF65508 J65474:M65508 FF10:FF13">
      <formula1>#REF!</formula1>
    </dataValidation>
    <dataValidation allowBlank="1" showErrorMessage="1" error="Please enter a valid number." sqref="FB65477 FD65477:FE65477 D65477 H65477:I65477 FD10:FE13 FB10:FB13"/>
  </dataValidations>
  <pageMargins left="0.70866141732283472" right="0.70866141732283472" top="0.74803149606299213" bottom="0.74803149606299213" header="0.31496062992125984" footer="0.31496062992125984"/>
  <pageSetup paperSize="9" scale="70" orientation="landscape" r:id="rId1"/>
</worksheet>
</file>

<file path=xl/worksheets/sheet8.xml><?xml version="1.0" encoding="utf-8"?>
<worksheet xmlns="http://schemas.openxmlformats.org/spreadsheetml/2006/main" xmlns:r="http://schemas.openxmlformats.org/officeDocument/2006/relationships">
  <dimension ref="A2:O84"/>
  <sheetViews>
    <sheetView tabSelected="1" view="pageBreakPreview" zoomScaleSheetLayoutView="100" workbookViewId="0">
      <selection activeCell="A39" sqref="A39:M39"/>
    </sheetView>
  </sheetViews>
  <sheetFormatPr defaultRowHeight="15"/>
  <cols>
    <col min="1" max="1" width="7.28515625" customWidth="1"/>
    <col min="2" max="2" width="8.5703125" customWidth="1"/>
    <col min="7" max="7" width="13" customWidth="1"/>
    <col min="8" max="8" width="10.42578125" customWidth="1"/>
    <col min="9" max="10" width="12.140625" customWidth="1"/>
    <col min="11" max="11" width="11.28515625" customWidth="1"/>
    <col min="12" max="12" width="10.7109375" customWidth="1"/>
    <col min="13" max="13" width="10.85546875" customWidth="1"/>
    <col min="14" max="15" width="0" hidden="1" customWidth="1"/>
  </cols>
  <sheetData>
    <row r="2" spans="1:13" ht="15.75">
      <c r="A2" s="79"/>
      <c r="I2" s="226" t="s">
        <v>136</v>
      </c>
      <c r="J2" s="226"/>
      <c r="K2" s="226"/>
      <c r="L2" s="226"/>
      <c r="M2" s="226"/>
    </row>
    <row r="3" spans="1:13" ht="15.75">
      <c r="A3" s="79"/>
      <c r="E3" s="80"/>
      <c r="F3" s="80"/>
      <c r="G3" s="80"/>
      <c r="J3" s="110"/>
      <c r="K3" s="110"/>
      <c r="L3" s="110"/>
      <c r="M3" s="128" t="s">
        <v>92</v>
      </c>
    </row>
    <row r="4" spans="1:13" ht="29.25" customHeight="1">
      <c r="A4" s="225"/>
      <c r="B4" s="225"/>
      <c r="C4" s="225"/>
      <c r="D4" s="225"/>
      <c r="E4" s="225"/>
      <c r="F4" s="225"/>
      <c r="G4" s="225"/>
      <c r="H4" s="225"/>
      <c r="I4" s="225"/>
      <c r="J4" s="225"/>
      <c r="K4" s="225"/>
      <c r="L4" s="225"/>
      <c r="M4" s="225"/>
    </row>
    <row r="5" spans="1:13" ht="15.75">
      <c r="A5" s="228"/>
      <c r="B5" s="228"/>
      <c r="C5" s="228"/>
      <c r="D5" s="228"/>
      <c r="E5" s="228"/>
      <c r="F5" s="228"/>
      <c r="G5" s="228"/>
    </row>
    <row r="6" spans="1:13" ht="15.75">
      <c r="A6" s="81"/>
      <c r="B6" s="90" t="s">
        <v>56</v>
      </c>
      <c r="G6" s="90" t="s">
        <v>85</v>
      </c>
      <c r="M6" s="97" t="s">
        <v>86</v>
      </c>
    </row>
    <row r="7" spans="1:13" ht="15.75">
      <c r="A7" s="81"/>
      <c r="B7" s="92" t="s">
        <v>137</v>
      </c>
    </row>
    <row r="8" spans="1:13" ht="15.75">
      <c r="A8" s="81"/>
    </row>
    <row r="9" spans="1:13" ht="15.75">
      <c r="A9" s="81" t="s">
        <v>87</v>
      </c>
      <c r="G9" s="91"/>
    </row>
    <row r="10" spans="1:13" ht="27.75">
      <c r="A10" s="231" t="s">
        <v>57</v>
      </c>
      <c r="B10" s="231"/>
      <c r="C10" s="231"/>
      <c r="D10" s="231"/>
      <c r="E10" s="231"/>
      <c r="F10" s="231"/>
      <c r="G10" s="231"/>
      <c r="H10" s="231"/>
      <c r="I10" s="231"/>
      <c r="J10" s="231"/>
      <c r="K10" s="231"/>
      <c r="L10" s="231"/>
      <c r="M10" s="231"/>
    </row>
    <row r="11" spans="1:13" ht="48.75" customHeight="1">
      <c r="A11" s="230" t="s">
        <v>134</v>
      </c>
      <c r="B11" s="230"/>
      <c r="C11" s="230"/>
      <c r="D11" s="230"/>
      <c r="E11" s="230"/>
      <c r="F11" s="230"/>
      <c r="G11" s="230"/>
      <c r="H11" s="230"/>
      <c r="I11" s="230"/>
      <c r="J11" s="230"/>
      <c r="K11" s="230"/>
      <c r="L11" s="230"/>
      <c r="M11" s="230"/>
    </row>
    <row r="12" spans="1:13" ht="15.75">
      <c r="A12" s="81"/>
    </row>
    <row r="13" spans="1:13" ht="15.75">
      <c r="A13" s="81" t="s">
        <v>58</v>
      </c>
    </row>
    <row r="14" spans="1:13" ht="15.75">
      <c r="A14" s="229" t="s">
        <v>59</v>
      </c>
      <c r="B14" s="229"/>
      <c r="C14" s="229"/>
      <c r="D14" s="229"/>
      <c r="E14" s="229"/>
      <c r="F14" s="229"/>
      <c r="G14" s="229"/>
    </row>
    <row r="15" spans="1:13" ht="15.75">
      <c r="A15" s="81" t="s">
        <v>60</v>
      </c>
    </row>
    <row r="16" spans="1:13" ht="15.75">
      <c r="A16" s="81" t="s">
        <v>61</v>
      </c>
      <c r="B16" s="81"/>
      <c r="C16" s="81"/>
      <c r="D16" s="81"/>
      <c r="E16" s="81"/>
      <c r="F16" s="81"/>
      <c r="G16" s="81"/>
    </row>
    <row r="17" spans="1:13" ht="15.75">
      <c r="A17" s="220" t="s">
        <v>62</v>
      </c>
      <c r="B17" s="220"/>
      <c r="C17" s="220"/>
      <c r="D17" s="220"/>
      <c r="E17" s="220"/>
      <c r="F17" s="220"/>
      <c r="G17" s="220"/>
    </row>
    <row r="18" spans="1:13" ht="15.75">
      <c r="A18" s="220" t="s">
        <v>61</v>
      </c>
      <c r="B18" s="220"/>
      <c r="C18" s="220"/>
      <c r="D18" s="220"/>
      <c r="E18" s="220"/>
      <c r="F18" s="220"/>
      <c r="G18" s="220"/>
    </row>
    <row r="19" spans="1:13" ht="15.75">
      <c r="A19" s="220" t="s">
        <v>62</v>
      </c>
      <c r="B19" s="220"/>
      <c r="C19" s="220"/>
      <c r="D19" s="220"/>
      <c r="E19" s="220"/>
      <c r="F19" s="220"/>
      <c r="G19" s="220"/>
    </row>
    <row r="20" spans="1:13" ht="15.75">
      <c r="A20" s="220" t="s">
        <v>61</v>
      </c>
      <c r="B20" s="220"/>
      <c r="C20" s="220"/>
      <c r="D20" s="220"/>
      <c r="E20" s="220"/>
      <c r="F20" s="220"/>
      <c r="G20" s="220"/>
    </row>
    <row r="21" spans="1:13" ht="15.75">
      <c r="A21" s="220" t="s">
        <v>62</v>
      </c>
      <c r="B21" s="220"/>
      <c r="C21" s="220"/>
      <c r="D21" s="220"/>
      <c r="E21" s="220"/>
      <c r="F21" s="220"/>
      <c r="G21" s="220"/>
    </row>
    <row r="22" spans="1:13" ht="15.75">
      <c r="A22" s="81" t="s">
        <v>63</v>
      </c>
    </row>
    <row r="23" spans="1:13" ht="37.5" customHeight="1">
      <c r="A23" s="219" t="s">
        <v>97</v>
      </c>
      <c r="B23" s="219"/>
      <c r="C23" s="219"/>
      <c r="D23" s="219"/>
      <c r="E23" s="219"/>
      <c r="F23" s="219"/>
      <c r="G23" s="219"/>
      <c r="H23" s="219"/>
      <c r="I23" s="219"/>
      <c r="J23" s="219"/>
      <c r="K23" s="219"/>
      <c r="L23" s="219"/>
      <c r="M23" s="219"/>
    </row>
    <row r="24" spans="1:13" ht="15.75">
      <c r="A24" s="220"/>
      <c r="B24" s="220"/>
      <c r="C24" s="220"/>
      <c r="D24" s="220"/>
      <c r="E24" s="220"/>
      <c r="F24" s="220"/>
      <c r="G24" s="220"/>
    </row>
    <row r="25" spans="1:13" ht="15.75">
      <c r="A25" s="220" t="s">
        <v>61</v>
      </c>
      <c r="B25" s="220"/>
      <c r="C25" s="220"/>
      <c r="D25" s="220"/>
      <c r="E25" s="220"/>
      <c r="F25" s="220"/>
      <c r="G25" s="220"/>
    </row>
    <row r="26" spans="1:13" ht="15.75">
      <c r="A26" s="220" t="s">
        <v>62</v>
      </c>
      <c r="B26" s="220"/>
      <c r="C26" s="220"/>
      <c r="D26" s="220"/>
      <c r="E26" s="220"/>
      <c r="F26" s="220"/>
      <c r="G26" s="220"/>
    </row>
    <row r="27" spans="1:13" ht="15.75">
      <c r="A27" s="220" t="s">
        <v>61</v>
      </c>
      <c r="B27" s="220"/>
      <c r="C27" s="220"/>
      <c r="D27" s="220"/>
      <c r="E27" s="220"/>
      <c r="F27" s="220"/>
      <c r="G27" s="220"/>
    </row>
    <row r="28" spans="1:13" ht="15.75">
      <c r="A28" s="220" t="s">
        <v>62</v>
      </c>
      <c r="B28" s="220"/>
      <c r="C28" s="220"/>
      <c r="D28" s="220"/>
      <c r="E28" s="220"/>
      <c r="F28" s="220"/>
      <c r="G28" s="220"/>
    </row>
    <row r="29" spans="1:13" ht="15.75">
      <c r="A29" s="220" t="s">
        <v>61</v>
      </c>
      <c r="B29" s="220"/>
      <c r="C29" s="220"/>
      <c r="D29" s="220"/>
      <c r="E29" s="220"/>
      <c r="F29" s="220"/>
      <c r="G29" s="220"/>
    </row>
    <row r="30" spans="1:13" ht="15.75">
      <c r="A30" s="220" t="s">
        <v>62</v>
      </c>
      <c r="B30" s="220"/>
      <c r="C30" s="220"/>
      <c r="D30" s="220"/>
      <c r="E30" s="220"/>
      <c r="F30" s="220"/>
      <c r="G30" s="220"/>
    </row>
    <row r="31" spans="1:13" ht="15.75">
      <c r="A31" s="82"/>
      <c r="B31" s="82"/>
      <c r="C31" s="82"/>
      <c r="D31" s="82"/>
      <c r="E31" s="82"/>
      <c r="F31" s="82"/>
      <c r="G31" s="82"/>
    </row>
    <row r="32" spans="1:13" ht="16.5" thickBot="1">
      <c r="A32" s="223" t="s">
        <v>64</v>
      </c>
      <c r="B32" s="223"/>
      <c r="C32" s="223"/>
      <c r="D32" s="223"/>
      <c r="E32" s="223"/>
      <c r="F32" s="223"/>
      <c r="G32" s="223"/>
      <c r="H32" s="223"/>
      <c r="I32" s="223"/>
      <c r="J32" s="223"/>
      <c r="K32" s="223"/>
      <c r="L32" s="223"/>
      <c r="M32" s="223"/>
    </row>
    <row r="33" spans="1:15" ht="15.75" thickBot="1">
      <c r="A33" s="206" t="s">
        <v>232</v>
      </c>
      <c r="B33" s="207"/>
      <c r="C33" s="207"/>
      <c r="D33" s="207"/>
      <c r="E33" s="207"/>
      <c r="F33" s="207"/>
      <c r="G33" s="207"/>
      <c r="H33" s="207"/>
      <c r="I33" s="207"/>
      <c r="J33" s="207"/>
      <c r="K33" s="207"/>
      <c r="L33" s="207"/>
      <c r="M33" s="208"/>
    </row>
    <row r="34" spans="1:15" ht="63.75" thickBot="1">
      <c r="A34" s="94" t="s">
        <v>52</v>
      </c>
      <c r="B34" s="209" t="s">
        <v>74</v>
      </c>
      <c r="C34" s="209"/>
      <c r="D34" s="150" t="s">
        <v>75</v>
      </c>
      <c r="E34" s="150" t="s">
        <v>76</v>
      </c>
      <c r="F34" s="150" t="s">
        <v>77</v>
      </c>
      <c r="G34" s="150" t="s">
        <v>78</v>
      </c>
      <c r="H34" s="150" t="s">
        <v>79</v>
      </c>
      <c r="I34" s="150" t="s">
        <v>84</v>
      </c>
      <c r="J34" s="165" t="s">
        <v>81</v>
      </c>
      <c r="K34" s="111" t="s">
        <v>82</v>
      </c>
    </row>
    <row r="35" spans="1:15">
      <c r="A35" s="77"/>
      <c r="B35" s="210"/>
      <c r="C35" s="210"/>
      <c r="D35" s="151"/>
      <c r="E35" s="151"/>
      <c r="F35" s="151"/>
      <c r="G35" s="151"/>
      <c r="H35" s="119"/>
      <c r="I35" s="120"/>
      <c r="J35" s="120"/>
      <c r="K35" s="176"/>
    </row>
    <row r="36" spans="1:15">
      <c r="A36" s="95"/>
      <c r="B36" s="211"/>
      <c r="C36" s="211"/>
      <c r="D36" s="152"/>
      <c r="E36" s="152"/>
      <c r="F36" s="152"/>
      <c r="G36" s="152"/>
      <c r="H36" s="96"/>
      <c r="I36" s="93"/>
      <c r="J36" s="93"/>
      <c r="K36" s="177"/>
    </row>
    <row r="37" spans="1:15" ht="15.75" thickBot="1">
      <c r="A37" s="78"/>
      <c r="B37" s="212"/>
      <c r="C37" s="212"/>
      <c r="D37" s="153"/>
      <c r="E37" s="153"/>
      <c r="F37" s="153"/>
      <c r="G37" s="153"/>
      <c r="H37" s="122"/>
      <c r="I37" s="123"/>
      <c r="J37" s="123"/>
      <c r="K37" s="178"/>
    </row>
    <row r="38" spans="1:15" ht="15.75" thickBot="1">
      <c r="A38" s="114"/>
      <c r="B38" s="205" t="s">
        <v>83</v>
      </c>
      <c r="C38" s="205"/>
      <c r="D38" s="115"/>
      <c r="E38" s="115"/>
      <c r="F38" s="115"/>
      <c r="G38" s="115"/>
      <c r="H38" s="116"/>
      <c r="I38" s="117"/>
      <c r="J38" s="117"/>
      <c r="K38" s="179"/>
    </row>
    <row r="39" spans="1:15" ht="15.75" customHeight="1" thickBot="1">
      <c r="A39" s="206" t="s">
        <v>261</v>
      </c>
      <c r="B39" s="207"/>
      <c r="C39" s="207"/>
      <c r="D39" s="207"/>
      <c r="E39" s="207"/>
      <c r="F39" s="207"/>
      <c r="G39" s="207"/>
      <c r="H39" s="207"/>
      <c r="I39" s="207"/>
      <c r="J39" s="207"/>
      <c r="K39" s="207"/>
      <c r="L39" s="207"/>
      <c r="M39" s="208"/>
    </row>
    <row r="40" spans="1:15" ht="63.75" thickBot="1">
      <c r="A40" s="94" t="s">
        <v>52</v>
      </c>
      <c r="B40" s="209" t="s">
        <v>74</v>
      </c>
      <c r="C40" s="209"/>
      <c r="D40" s="165" t="s">
        <v>75</v>
      </c>
      <c r="E40" s="165" t="s">
        <v>76</v>
      </c>
      <c r="F40" s="165" t="s">
        <v>77</v>
      </c>
      <c r="G40" s="165" t="s">
        <v>78</v>
      </c>
      <c r="H40" s="165" t="s">
        <v>79</v>
      </c>
      <c r="I40" s="165" t="s">
        <v>84</v>
      </c>
      <c r="J40" s="165" t="s">
        <v>81</v>
      </c>
      <c r="K40" s="111" t="s">
        <v>82</v>
      </c>
    </row>
    <row r="41" spans="1:15">
      <c r="A41" s="77"/>
      <c r="B41" s="210"/>
      <c r="C41" s="210"/>
      <c r="D41" s="166"/>
      <c r="E41" s="166"/>
      <c r="F41" s="166"/>
      <c r="G41" s="166"/>
      <c r="H41" s="119"/>
      <c r="I41" s="120"/>
      <c r="J41" s="120"/>
      <c r="K41" s="176"/>
    </row>
    <row r="42" spans="1:15">
      <c r="A42" s="95"/>
      <c r="B42" s="211"/>
      <c r="C42" s="211"/>
      <c r="D42" s="163"/>
      <c r="E42" s="163"/>
      <c r="F42" s="163"/>
      <c r="G42" s="163"/>
      <c r="H42" s="96"/>
      <c r="I42" s="93"/>
      <c r="J42" s="93"/>
      <c r="K42" s="177"/>
    </row>
    <row r="43" spans="1:15" ht="15.75" thickBot="1">
      <c r="A43" s="78"/>
      <c r="B43" s="212"/>
      <c r="C43" s="212"/>
      <c r="D43" s="164"/>
      <c r="E43" s="164"/>
      <c r="F43" s="164"/>
      <c r="G43" s="164"/>
      <c r="H43" s="122"/>
      <c r="I43" s="123"/>
      <c r="J43" s="123"/>
      <c r="K43" s="178"/>
    </row>
    <row r="44" spans="1:15" ht="15.75" thickBot="1">
      <c r="A44" s="114"/>
      <c r="B44" s="205" t="s">
        <v>83</v>
      </c>
      <c r="C44" s="205"/>
      <c r="D44" s="115"/>
      <c r="E44" s="115"/>
      <c r="F44" s="115"/>
      <c r="G44" s="115"/>
      <c r="H44" s="116"/>
      <c r="I44" s="117"/>
      <c r="J44" s="117"/>
      <c r="K44" s="179"/>
    </row>
    <row r="45" spans="1:15" ht="15" customHeight="1" thickBot="1">
      <c r="A45" s="206" t="s">
        <v>135</v>
      </c>
      <c r="B45" s="207"/>
      <c r="C45" s="207"/>
      <c r="D45" s="207"/>
      <c r="E45" s="207"/>
      <c r="F45" s="207"/>
      <c r="G45" s="207"/>
      <c r="H45" s="207"/>
      <c r="I45" s="207"/>
      <c r="J45" s="207"/>
      <c r="K45" s="224"/>
      <c r="L45" s="207"/>
      <c r="M45" s="208"/>
    </row>
    <row r="46" spans="1:15" ht="63.75" thickBot="1">
      <c r="A46" s="94" t="s">
        <v>52</v>
      </c>
      <c r="B46" s="209" t="s">
        <v>74</v>
      </c>
      <c r="C46" s="209"/>
      <c r="D46" s="145" t="s">
        <v>75</v>
      </c>
      <c r="E46" s="145" t="s">
        <v>76</v>
      </c>
      <c r="F46" s="145" t="s">
        <v>77</v>
      </c>
      <c r="G46" s="145" t="s">
        <v>78</v>
      </c>
      <c r="H46" s="145" t="s">
        <v>79</v>
      </c>
      <c r="I46" s="145" t="s">
        <v>84</v>
      </c>
      <c r="J46" s="165" t="s">
        <v>81</v>
      </c>
      <c r="K46" s="111" t="s">
        <v>82</v>
      </c>
      <c r="O46" t="s">
        <v>54</v>
      </c>
    </row>
    <row r="47" spans="1:15">
      <c r="A47" s="77"/>
      <c r="B47" s="210"/>
      <c r="C47" s="210"/>
      <c r="D47" s="146"/>
      <c r="E47" s="146"/>
      <c r="F47" s="146"/>
      <c r="G47" s="146"/>
      <c r="H47" s="119"/>
      <c r="I47" s="120"/>
      <c r="J47" s="120"/>
      <c r="K47" s="176"/>
    </row>
    <row r="48" spans="1:15">
      <c r="A48" s="95"/>
      <c r="B48" s="211"/>
      <c r="C48" s="211"/>
      <c r="D48" s="144"/>
      <c r="E48" s="144"/>
      <c r="F48" s="144"/>
      <c r="G48" s="144"/>
      <c r="H48" s="96"/>
      <c r="I48" s="93"/>
      <c r="J48" s="93"/>
      <c r="K48" s="177"/>
    </row>
    <row r="49" spans="1:14" ht="15.75" thickBot="1">
      <c r="A49" s="78"/>
      <c r="B49" s="212"/>
      <c r="C49" s="212"/>
      <c r="D49" s="147"/>
      <c r="E49" s="147"/>
      <c r="F49" s="147"/>
      <c r="G49" s="147"/>
      <c r="H49" s="122"/>
      <c r="I49" s="123"/>
      <c r="J49" s="123"/>
      <c r="K49" s="178"/>
    </row>
    <row r="50" spans="1:14" ht="15.75" thickBot="1">
      <c r="A50" s="114"/>
      <c r="B50" s="205" t="s">
        <v>83</v>
      </c>
      <c r="C50" s="205"/>
      <c r="D50" s="115"/>
      <c r="E50" s="115"/>
      <c r="F50" s="115"/>
      <c r="G50" s="115"/>
      <c r="H50" s="116"/>
      <c r="I50" s="117"/>
      <c r="J50" s="117"/>
      <c r="K50" s="179"/>
    </row>
    <row r="51" spans="1:14" ht="15.75" thickBot="1">
      <c r="A51" s="206" t="s">
        <v>133</v>
      </c>
      <c r="B51" s="207"/>
      <c r="C51" s="207"/>
      <c r="D51" s="207"/>
      <c r="E51" s="207"/>
      <c r="F51" s="207"/>
      <c r="G51" s="207"/>
      <c r="H51" s="207"/>
      <c r="I51" s="207"/>
      <c r="J51" s="207"/>
      <c r="K51" s="207"/>
      <c r="L51" s="207"/>
      <c r="M51" s="208"/>
    </row>
    <row r="52" spans="1:14" ht="63.75" thickBot="1">
      <c r="A52" s="94" t="s">
        <v>52</v>
      </c>
      <c r="B52" s="209" t="s">
        <v>74</v>
      </c>
      <c r="C52" s="209"/>
      <c r="D52" s="145" t="s">
        <v>75</v>
      </c>
      <c r="E52" s="145" t="s">
        <v>76</v>
      </c>
      <c r="F52" s="145" t="s">
        <v>77</v>
      </c>
      <c r="G52" s="145" t="s">
        <v>78</v>
      </c>
      <c r="H52" s="145" t="s">
        <v>79</v>
      </c>
      <c r="I52" s="145" t="s">
        <v>84</v>
      </c>
      <c r="J52" s="145" t="s">
        <v>80</v>
      </c>
      <c r="K52" s="145" t="s">
        <v>81</v>
      </c>
      <c r="L52" s="111" t="s">
        <v>82</v>
      </c>
    </row>
    <row r="53" spans="1:14">
      <c r="A53" s="77"/>
      <c r="B53" s="210"/>
      <c r="C53" s="210"/>
      <c r="D53" s="146"/>
      <c r="E53" s="146"/>
      <c r="F53" s="146"/>
      <c r="G53" s="146"/>
      <c r="H53" s="119"/>
      <c r="I53" s="120"/>
      <c r="J53" s="120"/>
      <c r="K53" s="120"/>
      <c r="L53" s="121"/>
    </row>
    <row r="54" spans="1:14">
      <c r="A54" s="95"/>
      <c r="B54" s="211"/>
      <c r="C54" s="211"/>
      <c r="D54" s="144"/>
      <c r="E54" s="144"/>
      <c r="F54" s="144"/>
      <c r="G54" s="144"/>
      <c r="H54" s="96"/>
      <c r="I54" s="93"/>
      <c r="J54" s="93"/>
      <c r="K54" s="93"/>
      <c r="L54" s="112"/>
    </row>
    <row r="55" spans="1:14" ht="15.75" thickBot="1">
      <c r="A55" s="78"/>
      <c r="B55" s="212"/>
      <c r="C55" s="212"/>
      <c r="D55" s="147"/>
      <c r="E55" s="147"/>
      <c r="F55" s="147"/>
      <c r="G55" s="147"/>
      <c r="H55" s="122"/>
      <c r="I55" s="123"/>
      <c r="J55" s="123"/>
      <c r="K55" s="123"/>
      <c r="L55" s="124"/>
    </row>
    <row r="56" spans="1:14" ht="15.75" thickBot="1">
      <c r="A56" s="114"/>
      <c r="B56" s="205" t="s">
        <v>83</v>
      </c>
      <c r="C56" s="205"/>
      <c r="D56" s="115"/>
      <c r="E56" s="115"/>
      <c r="F56" s="115"/>
      <c r="G56" s="115"/>
      <c r="H56" s="116"/>
      <c r="I56" s="117"/>
      <c r="J56" s="117"/>
      <c r="K56" s="113"/>
      <c r="L56" s="118"/>
    </row>
    <row r="57" spans="1:14">
      <c r="A57" s="216"/>
      <c r="B57" s="217"/>
      <c r="C57" s="217"/>
      <c r="D57" s="217"/>
      <c r="E57" s="217"/>
      <c r="F57" s="217"/>
      <c r="G57" s="217"/>
      <c r="H57" s="217"/>
      <c r="I57" s="217"/>
      <c r="J57" s="217"/>
      <c r="K57" s="217"/>
      <c r="L57" s="217"/>
      <c r="M57" s="218"/>
      <c r="N57" s="98"/>
    </row>
    <row r="58" spans="1:14" ht="15.75">
      <c r="A58" s="83"/>
      <c r="B58" s="84"/>
      <c r="C58" s="84"/>
      <c r="D58" s="84"/>
      <c r="E58" s="84"/>
      <c r="F58" s="84"/>
      <c r="G58" s="84"/>
    </row>
    <row r="59" spans="1:14" ht="15" customHeight="1">
      <c r="A59" s="232" t="s">
        <v>216</v>
      </c>
      <c r="B59" s="232"/>
      <c r="C59" s="232"/>
      <c r="D59" s="232"/>
      <c r="E59" s="232"/>
      <c r="F59" s="232"/>
      <c r="G59" s="232"/>
      <c r="H59" s="232"/>
      <c r="I59" s="232"/>
      <c r="J59" s="232"/>
      <c r="K59" s="232"/>
      <c r="L59" s="232"/>
      <c r="M59" s="232"/>
    </row>
    <row r="60" spans="1:14">
      <c r="A60" s="85"/>
      <c r="B60" s="84"/>
      <c r="C60" s="84"/>
      <c r="D60" s="84"/>
      <c r="E60" s="84"/>
      <c r="F60" s="84"/>
      <c r="G60" s="84"/>
    </row>
    <row r="61" spans="1:14">
      <c r="A61" s="222" t="s">
        <v>65</v>
      </c>
      <c r="B61" s="222"/>
      <c r="C61" s="222"/>
      <c r="D61" s="222"/>
      <c r="E61" s="222"/>
      <c r="F61" s="222"/>
      <c r="G61" s="222"/>
    </row>
    <row r="62" spans="1:14">
      <c r="A62" s="221" t="s">
        <v>66</v>
      </c>
      <c r="B62" s="222"/>
      <c r="C62" s="222"/>
      <c r="D62" s="222"/>
      <c r="E62" s="222"/>
      <c r="F62" s="222"/>
      <c r="G62" s="222"/>
    </row>
    <row r="63" spans="1:14">
      <c r="A63" s="222" t="s">
        <v>67</v>
      </c>
      <c r="B63" s="222"/>
      <c r="C63" s="222"/>
      <c r="D63" s="222"/>
      <c r="E63" s="222"/>
      <c r="F63" s="222"/>
      <c r="G63" s="222"/>
    </row>
    <row r="64" spans="1:14">
      <c r="A64" s="221" t="s">
        <v>66</v>
      </c>
      <c r="B64" s="222"/>
      <c r="C64" s="222"/>
      <c r="D64" s="222"/>
      <c r="E64" s="222"/>
      <c r="F64" s="222"/>
      <c r="G64" s="222"/>
    </row>
    <row r="65" spans="1:13">
      <c r="A65" s="222" t="s">
        <v>65</v>
      </c>
      <c r="B65" s="222"/>
      <c r="C65" s="222"/>
      <c r="D65" s="222"/>
      <c r="E65" s="222"/>
      <c r="F65" s="222"/>
      <c r="G65" s="222"/>
    </row>
    <row r="66" spans="1:13">
      <c r="A66" s="221" t="s">
        <v>66</v>
      </c>
      <c r="B66" s="222"/>
      <c r="C66" s="222"/>
      <c r="D66" s="222"/>
      <c r="E66" s="222"/>
      <c r="F66" s="222"/>
      <c r="G66" s="222"/>
    </row>
    <row r="67" spans="1:13">
      <c r="A67" s="222" t="s">
        <v>67</v>
      </c>
      <c r="B67" s="222"/>
      <c r="C67" s="222"/>
      <c r="D67" s="222"/>
      <c r="E67" s="222"/>
      <c r="F67" s="222"/>
      <c r="G67" s="222"/>
    </row>
    <row r="68" spans="1:13">
      <c r="A68" s="221" t="s">
        <v>66</v>
      </c>
      <c r="B68" s="222"/>
      <c r="C68" s="222"/>
      <c r="D68" s="222"/>
      <c r="E68" s="222"/>
      <c r="F68" s="222"/>
      <c r="G68" s="222"/>
    </row>
    <row r="69" spans="1:13">
      <c r="A69" s="86"/>
      <c r="B69" s="87"/>
      <c r="C69" s="87"/>
      <c r="D69" s="87"/>
      <c r="E69" s="87"/>
      <c r="F69" s="87"/>
      <c r="G69" s="87"/>
    </row>
    <row r="70" spans="1:13" ht="31.5" customHeight="1">
      <c r="A70" s="213" t="s">
        <v>68</v>
      </c>
      <c r="B70" s="213"/>
      <c r="C70" s="213"/>
      <c r="D70" s="213"/>
      <c r="E70" s="213"/>
      <c r="F70" s="213"/>
      <c r="G70" s="213"/>
      <c r="H70" s="213"/>
      <c r="I70" s="213"/>
      <c r="J70" s="213"/>
      <c r="K70" s="213"/>
      <c r="L70" s="213"/>
      <c r="M70" s="213"/>
    </row>
    <row r="71" spans="1:13" ht="15.75">
      <c r="A71" s="83"/>
      <c r="B71" s="84"/>
      <c r="C71" s="84"/>
      <c r="D71" s="84"/>
      <c r="E71" s="84"/>
      <c r="F71" s="84"/>
      <c r="G71" s="84"/>
    </row>
    <row r="72" spans="1:13">
      <c r="A72" s="88" t="s">
        <v>69</v>
      </c>
      <c r="B72" s="84"/>
      <c r="C72" s="84"/>
      <c r="D72" s="84"/>
      <c r="E72" s="84"/>
      <c r="F72" s="84"/>
      <c r="G72" s="84"/>
    </row>
    <row r="73" spans="1:13">
      <c r="A73" s="215" t="s">
        <v>66</v>
      </c>
      <c r="B73" s="214"/>
      <c r="C73" s="214"/>
      <c r="D73" s="214"/>
      <c r="E73" s="214"/>
      <c r="F73" s="214"/>
      <c r="G73" s="214"/>
    </row>
    <row r="74" spans="1:13">
      <c r="A74" s="227" t="s">
        <v>70</v>
      </c>
      <c r="B74" s="227"/>
      <c r="C74" s="227"/>
      <c r="D74" s="227"/>
      <c r="E74" s="227"/>
      <c r="F74" s="227"/>
      <c r="G74" s="227"/>
    </row>
    <row r="75" spans="1:13">
      <c r="A75" s="88" t="s">
        <v>71</v>
      </c>
      <c r="B75" s="84"/>
      <c r="C75" s="84"/>
      <c r="D75" s="84"/>
      <c r="E75" s="84"/>
      <c r="F75" s="84"/>
      <c r="G75" s="84"/>
    </row>
    <row r="76" spans="1:13">
      <c r="A76" s="215" t="s">
        <v>66</v>
      </c>
      <c r="B76" s="214"/>
      <c r="C76" s="214"/>
      <c r="D76" s="214"/>
      <c r="E76" s="214"/>
      <c r="F76" s="214"/>
      <c r="G76" s="214"/>
    </row>
    <row r="77" spans="1:13">
      <c r="A77" s="214" t="s">
        <v>67</v>
      </c>
      <c r="B77" s="214"/>
      <c r="C77" s="214"/>
      <c r="D77" s="214"/>
      <c r="E77" s="214"/>
      <c r="F77" s="214"/>
      <c r="G77" s="214"/>
    </row>
    <row r="78" spans="1:13">
      <c r="A78" s="215" t="s">
        <v>66</v>
      </c>
      <c r="B78" s="214"/>
      <c r="C78" s="214"/>
      <c r="D78" s="214"/>
      <c r="E78" s="214"/>
      <c r="F78" s="214"/>
      <c r="G78" s="214"/>
    </row>
    <row r="79" spans="1:13">
      <c r="A79" s="215"/>
      <c r="B79" s="214"/>
      <c r="C79" s="214"/>
      <c r="D79" s="214"/>
      <c r="E79" s="214"/>
      <c r="F79" s="214"/>
      <c r="G79" s="214"/>
    </row>
    <row r="80" spans="1:13">
      <c r="A80" s="214" t="s">
        <v>67</v>
      </c>
      <c r="B80" s="214"/>
      <c r="C80" s="214"/>
      <c r="D80" s="214"/>
      <c r="E80" s="214"/>
      <c r="F80" s="214"/>
      <c r="G80" s="214"/>
    </row>
    <row r="81" spans="1:13">
      <c r="A81" s="215" t="s">
        <v>66</v>
      </c>
      <c r="B81" s="214"/>
      <c r="C81" s="214"/>
      <c r="D81" s="214"/>
      <c r="E81" s="214"/>
      <c r="F81" s="214"/>
      <c r="G81" s="214"/>
    </row>
    <row r="82" spans="1:13">
      <c r="A82" s="89" t="s">
        <v>72</v>
      </c>
    </row>
    <row r="83" spans="1:13" ht="29.25" customHeight="1">
      <c r="A83" s="204" t="s">
        <v>73</v>
      </c>
      <c r="B83" s="204"/>
      <c r="C83" s="204"/>
      <c r="D83" s="204"/>
      <c r="E83" s="204"/>
      <c r="F83" s="204"/>
      <c r="G83" s="204"/>
      <c r="H83" s="204"/>
      <c r="I83" s="204"/>
      <c r="J83" s="204"/>
      <c r="K83" s="204"/>
      <c r="L83" s="204"/>
      <c r="M83" s="204"/>
    </row>
    <row r="84" spans="1:13">
      <c r="A84" s="204" t="s">
        <v>257</v>
      </c>
      <c r="B84" s="204"/>
      <c r="C84" s="204"/>
      <c r="D84" s="204"/>
      <c r="E84" s="204"/>
      <c r="F84" s="204"/>
      <c r="G84" s="204"/>
      <c r="H84" s="204"/>
      <c r="I84" s="204"/>
      <c r="J84" s="204"/>
      <c r="K84" s="204"/>
      <c r="L84" s="204"/>
      <c r="M84" s="204"/>
    </row>
  </sheetData>
  <mergeCells count="65">
    <mergeCell ref="B54:C54"/>
    <mergeCell ref="B55:C55"/>
    <mergeCell ref="B56:C56"/>
    <mergeCell ref="A59:M59"/>
    <mergeCell ref="A67:G67"/>
    <mergeCell ref="I2:M2"/>
    <mergeCell ref="A68:G68"/>
    <mergeCell ref="A74:G74"/>
    <mergeCell ref="A65:G65"/>
    <mergeCell ref="B48:C48"/>
    <mergeCell ref="A5:G5"/>
    <mergeCell ref="A14:G14"/>
    <mergeCell ref="A17:G17"/>
    <mergeCell ref="A11:M11"/>
    <mergeCell ref="A10:M10"/>
    <mergeCell ref="A18:G18"/>
    <mergeCell ref="A19:G19"/>
    <mergeCell ref="A20:G20"/>
    <mergeCell ref="A21:G21"/>
    <mergeCell ref="A24:G24"/>
    <mergeCell ref="A29:G29"/>
    <mergeCell ref="A45:M45"/>
    <mergeCell ref="B46:C46"/>
    <mergeCell ref="B47:C47"/>
    <mergeCell ref="A4:M4"/>
    <mergeCell ref="B37:C37"/>
    <mergeCell ref="B38:C38"/>
    <mergeCell ref="A30:G30"/>
    <mergeCell ref="B34:C34"/>
    <mergeCell ref="B35:C35"/>
    <mergeCell ref="B36:C36"/>
    <mergeCell ref="A28:G28"/>
    <mergeCell ref="A33:M33"/>
    <mergeCell ref="A81:G81"/>
    <mergeCell ref="A23:M23"/>
    <mergeCell ref="A25:G25"/>
    <mergeCell ref="A66:G66"/>
    <mergeCell ref="A61:G61"/>
    <mergeCell ref="A62:G62"/>
    <mergeCell ref="A63:G63"/>
    <mergeCell ref="A64:G64"/>
    <mergeCell ref="A51:M51"/>
    <mergeCell ref="B52:C52"/>
    <mergeCell ref="B53:C53"/>
    <mergeCell ref="A26:G26"/>
    <mergeCell ref="A32:M32"/>
    <mergeCell ref="B50:C50"/>
    <mergeCell ref="B49:C49"/>
    <mergeCell ref="A27:G27"/>
    <mergeCell ref="A84:M84"/>
    <mergeCell ref="B44:C44"/>
    <mergeCell ref="A39:M39"/>
    <mergeCell ref="B40:C40"/>
    <mergeCell ref="B41:C41"/>
    <mergeCell ref="B42:C42"/>
    <mergeCell ref="B43:C43"/>
    <mergeCell ref="A83:M83"/>
    <mergeCell ref="A70:M70"/>
    <mergeCell ref="A77:G77"/>
    <mergeCell ref="A76:G76"/>
    <mergeCell ref="A73:G73"/>
    <mergeCell ref="A57:M57"/>
    <mergeCell ref="A78:G78"/>
    <mergeCell ref="A79:G79"/>
    <mergeCell ref="A80:G80"/>
  </mergeCells>
  <pageMargins left="0.70866141732283472" right="0.70866141732283472" top="0.74803149606299213" bottom="0.74803149606299213" header="0.31496062992125984" footer="0.31496062992125984"/>
  <pageSetup paperSize="9" scale="64" orientation="portrait" r:id="rId1"/>
  <rowBreaks count="1" manualBreakCount="1">
    <brk id="57" max="12" man="1"/>
  </rowBreaks>
  <colBreaks count="1" manualBreakCount="1">
    <brk id="13" max="1048575" man="1"/>
  </colBreaks>
</worksheet>
</file>

<file path=xl/worksheets/sheet9.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V30" sqref="V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233" t="s">
        <v>26</v>
      </c>
      <c r="B1" s="1"/>
      <c r="C1" s="5"/>
      <c r="D1" s="5"/>
      <c r="E1" s="5"/>
      <c r="F1" s="6"/>
      <c r="G1" s="1" t="s">
        <v>27</v>
      </c>
      <c r="H1" s="5" t="s">
        <v>17</v>
      </c>
      <c r="I1" s="5" t="s">
        <v>28</v>
      </c>
      <c r="J1" s="5" t="s">
        <v>21</v>
      </c>
      <c r="K1" s="5" t="s">
        <v>29</v>
      </c>
      <c r="L1" s="5" t="s">
        <v>30</v>
      </c>
      <c r="M1" s="5" t="s">
        <v>31</v>
      </c>
      <c r="N1" s="5" t="s">
        <v>32</v>
      </c>
      <c r="O1" s="5" t="s">
        <v>33</v>
      </c>
      <c r="P1" s="5" t="s">
        <v>25</v>
      </c>
      <c r="Q1" s="5" t="s">
        <v>34</v>
      </c>
      <c r="R1" s="5" t="s">
        <v>23</v>
      </c>
      <c r="S1" s="5" t="s">
        <v>35</v>
      </c>
      <c r="T1" s="5" t="s">
        <v>36</v>
      </c>
      <c r="U1" s="5" t="s">
        <v>24</v>
      </c>
      <c r="V1" s="5" t="s">
        <v>37</v>
      </c>
      <c r="W1" s="5" t="s">
        <v>38</v>
      </c>
      <c r="X1" s="5" t="s">
        <v>39</v>
      </c>
      <c r="Y1" s="5" t="s">
        <v>40</v>
      </c>
      <c r="Z1" s="5" t="s">
        <v>22</v>
      </c>
      <c r="AA1" s="5" t="s">
        <v>20</v>
      </c>
      <c r="AB1" s="5" t="s">
        <v>41</v>
      </c>
      <c r="AC1" s="5" t="s">
        <v>42</v>
      </c>
      <c r="AD1" s="5" t="s">
        <v>43</v>
      </c>
      <c r="AE1" s="5" t="s">
        <v>44</v>
      </c>
      <c r="AF1" s="5" t="s">
        <v>45</v>
      </c>
      <c r="AG1" s="5" t="s">
        <v>46</v>
      </c>
      <c r="AH1" s="5" t="s">
        <v>47</v>
      </c>
      <c r="AI1" s="5" t="s">
        <v>48</v>
      </c>
      <c r="AJ1" s="5" t="s">
        <v>49</v>
      </c>
      <c r="AK1" s="6" t="s">
        <v>50</v>
      </c>
      <c r="AL1" s="7" t="s">
        <v>18</v>
      </c>
      <c r="AM1" s="8" t="s">
        <v>18</v>
      </c>
      <c r="AN1" s="8" t="s">
        <v>18</v>
      </c>
      <c r="AO1" s="9" t="s">
        <v>18</v>
      </c>
      <c r="AP1" s="10" t="s">
        <v>19</v>
      </c>
      <c r="AQ1" s="8" t="s">
        <v>19</v>
      </c>
      <c r="AR1" s="8" t="s">
        <v>19</v>
      </c>
      <c r="AS1" s="9" t="s">
        <v>19</v>
      </c>
    </row>
    <row r="2" spans="1:45" s="15" customFormat="1" ht="25.15" customHeight="1">
      <c r="A2" s="234"/>
      <c r="B2" s="4" t="s">
        <v>13</v>
      </c>
      <c r="C2" s="2" t="s">
        <v>14</v>
      </c>
      <c r="D2" s="2" t="s">
        <v>15</v>
      </c>
      <c r="E2" s="2" t="s">
        <v>16</v>
      </c>
      <c r="F2" s="12" t="s">
        <v>0</v>
      </c>
      <c r="G2" s="4" t="s">
        <v>13</v>
      </c>
      <c r="H2" s="2" t="s">
        <v>13</v>
      </c>
      <c r="I2" s="2" t="s">
        <v>13</v>
      </c>
      <c r="J2" s="2" t="s">
        <v>13</v>
      </c>
      <c r="K2" s="2" t="s">
        <v>13</v>
      </c>
      <c r="L2" s="2" t="s">
        <v>13</v>
      </c>
      <c r="M2" s="2" t="s">
        <v>13</v>
      </c>
      <c r="N2" s="2" t="s">
        <v>13</v>
      </c>
      <c r="O2" s="2" t="s">
        <v>13</v>
      </c>
      <c r="P2" s="2" t="s">
        <v>13</v>
      </c>
      <c r="Q2" s="2" t="s">
        <v>13</v>
      </c>
      <c r="R2" s="2" t="s">
        <v>13</v>
      </c>
      <c r="S2" s="2" t="s">
        <v>13</v>
      </c>
      <c r="T2" s="2" t="s">
        <v>13</v>
      </c>
      <c r="U2" s="2" t="s">
        <v>13</v>
      </c>
      <c r="V2" s="2" t="s">
        <v>13</v>
      </c>
      <c r="W2" s="2" t="s">
        <v>13</v>
      </c>
      <c r="X2" s="2" t="s">
        <v>13</v>
      </c>
      <c r="Y2" s="2" t="s">
        <v>13</v>
      </c>
      <c r="Z2" s="2" t="s">
        <v>13</v>
      </c>
      <c r="AA2" s="2" t="s">
        <v>13</v>
      </c>
      <c r="AB2" s="2" t="s">
        <v>13</v>
      </c>
      <c r="AC2" s="2" t="s">
        <v>13</v>
      </c>
      <c r="AD2" s="2" t="s">
        <v>13</v>
      </c>
      <c r="AE2" s="2" t="s">
        <v>13</v>
      </c>
      <c r="AF2" s="2" t="s">
        <v>13</v>
      </c>
      <c r="AG2" s="2" t="s">
        <v>13</v>
      </c>
      <c r="AH2" s="2" t="s">
        <v>13</v>
      </c>
      <c r="AI2" s="2" t="s">
        <v>13</v>
      </c>
      <c r="AJ2" s="2" t="s">
        <v>13</v>
      </c>
      <c r="AK2" s="12" t="s">
        <v>13</v>
      </c>
      <c r="AL2" s="13" t="s">
        <v>13</v>
      </c>
      <c r="AM2" s="14" t="s">
        <v>14</v>
      </c>
      <c r="AN2" s="14" t="s">
        <v>15</v>
      </c>
      <c r="AO2" s="12" t="s">
        <v>16</v>
      </c>
      <c r="AP2" s="3" t="s">
        <v>13</v>
      </c>
      <c r="AQ2" s="14" t="s">
        <v>14</v>
      </c>
      <c r="AR2" s="14" t="s">
        <v>15</v>
      </c>
      <c r="AS2" s="12" t="s">
        <v>16</v>
      </c>
    </row>
    <row r="3" spans="1:45" ht="12.75">
      <c r="A3" s="16" t="s">
        <v>1</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2</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3</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5</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6</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7</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8</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9</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10</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11</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12</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0</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mergeCells count="1">
    <mergeCell ref="A1:A2"/>
  </mergeCells>
  <phoneticPr fontId="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8</vt:i4>
      </vt:variant>
    </vt:vector>
  </HeadingPairs>
  <TitlesOfParts>
    <vt:vector size="17" baseType="lpstr">
      <vt:lpstr>ТЗ по лоту</vt:lpstr>
      <vt:lpstr>1. Общая информация-1</vt:lpstr>
      <vt:lpstr>Прл2 ТХ-внедорожник 4л</vt:lpstr>
      <vt:lpstr>Прл2 ТХ-внедорожник 2,5л</vt:lpstr>
      <vt:lpstr>Прл2 ТХ-легковой</vt:lpstr>
      <vt:lpstr>Прл2 ТХ-микроавтобус</vt:lpstr>
      <vt:lpstr>Прл3 ПП</vt:lpstr>
      <vt:lpstr>Прл 4 акт аудита</vt:lpstr>
      <vt:lpstr>Календарь</vt:lpstr>
      <vt:lpstr>'1. Общая информация-1'!Область_печати</vt:lpstr>
      <vt:lpstr>'Прл 4 акт аудита'!Область_печати</vt:lpstr>
      <vt:lpstr>'Прл2 ТХ-внедорожник 2,5л'!Область_печати</vt:lpstr>
      <vt:lpstr>'Прл2 ТХ-внедорожник 4л'!Область_печати</vt:lpstr>
      <vt:lpstr>'Прл2 ТХ-легковой'!Область_печати</vt:lpstr>
      <vt:lpstr>'Прл2 ТХ-микроавтобус'!Область_печати</vt:lpstr>
      <vt:lpstr>'Прл3 ПП'!Область_печати</vt:lpstr>
      <vt:lpstr>'ТЗ по лоту'!Область_печати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Аверкиев</dc:creator>
  <cp:lastModifiedBy>kuzmin_aa</cp:lastModifiedBy>
  <cp:lastPrinted>2019-09-01T12:57:37Z</cp:lastPrinted>
  <dcterms:created xsi:type="dcterms:W3CDTF">2006-09-28T05:33:49Z</dcterms:created>
  <dcterms:modified xsi:type="dcterms:W3CDTF">2019-09-20T03:12:36Z</dcterms:modified>
</cp:coreProperties>
</file>